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050" windowWidth="12120" windowHeight="8100"/>
  </bookViews>
  <sheets>
    <sheet name="26.07.2019" sheetId="10" r:id="rId1"/>
    <sheet name="субвенції радам " sheetId="13" r:id="rId2"/>
  </sheets>
  <definedNames>
    <definedName name="_xlnm.Print_Titles" localSheetId="0">'26.07.2019'!$3:$4</definedName>
    <definedName name="_xlnm.Print_Area" localSheetId="0">'26.07.2019'!$A$1:$U$127</definedName>
    <definedName name="_xlnm.Print_Area" localSheetId="1">'субвенції радам '!$A$1:$L$29</definedName>
  </definedNames>
  <calcPr calcId="145621"/>
</workbook>
</file>

<file path=xl/calcChain.xml><?xml version="1.0" encoding="utf-8"?>
<calcChain xmlns="http://schemas.openxmlformats.org/spreadsheetml/2006/main">
  <c r="U6" i="10" l="1"/>
  <c r="U5" i="10"/>
  <c r="T81" i="10" l="1"/>
  <c r="S81" i="10"/>
  <c r="R81" i="10"/>
  <c r="Q81" i="10"/>
  <c r="P81" i="10"/>
  <c r="O81" i="10"/>
  <c r="N81" i="10"/>
  <c r="L81" i="10"/>
  <c r="K81" i="10"/>
  <c r="J81" i="10"/>
  <c r="I81" i="10"/>
  <c r="H81" i="10"/>
  <c r="G81" i="10"/>
  <c r="F81" i="10"/>
  <c r="E81" i="10"/>
  <c r="T72" i="10"/>
  <c r="S72" i="10"/>
  <c r="R72" i="10"/>
  <c r="Q72" i="10"/>
  <c r="P72" i="10"/>
  <c r="O72" i="10"/>
  <c r="N72" i="10"/>
  <c r="L72" i="10"/>
  <c r="K72" i="10"/>
  <c r="J72" i="10"/>
  <c r="I72" i="10"/>
  <c r="H72" i="10"/>
  <c r="G72" i="10"/>
  <c r="F72" i="10"/>
  <c r="E72" i="10"/>
  <c r="T28" i="10"/>
  <c r="S28" i="10"/>
  <c r="R28" i="10"/>
  <c r="Q28" i="10"/>
  <c r="P28" i="10"/>
  <c r="O28" i="10"/>
  <c r="N28" i="10"/>
  <c r="L28" i="10"/>
  <c r="K28" i="10"/>
  <c r="J28" i="10"/>
  <c r="I28" i="10"/>
  <c r="H28" i="10"/>
  <c r="G28" i="10"/>
  <c r="F28" i="10"/>
  <c r="M69" i="10"/>
  <c r="U69" i="10"/>
  <c r="L14" i="13" l="1"/>
  <c r="L13" i="13"/>
  <c r="L21" i="13"/>
  <c r="L20" i="13"/>
  <c r="L19" i="13"/>
  <c r="L18" i="13"/>
  <c r="L17" i="13"/>
  <c r="L16" i="13"/>
  <c r="L15" i="13"/>
  <c r="I6" i="10" l="1"/>
  <c r="I5" i="10"/>
  <c r="U68" i="10" l="1"/>
  <c r="U67" i="10"/>
  <c r="M68" i="10"/>
  <c r="M67" i="10"/>
  <c r="U65" i="10"/>
  <c r="U66" i="10"/>
  <c r="M66" i="10"/>
  <c r="M65" i="10"/>
  <c r="U64" i="10" l="1"/>
  <c r="U63" i="10"/>
  <c r="M64" i="10"/>
  <c r="M63" i="10"/>
  <c r="U78" i="10" l="1"/>
  <c r="U77" i="10"/>
  <c r="M78" i="10"/>
  <c r="M77" i="10"/>
  <c r="U102" i="10" l="1"/>
  <c r="M102" i="10"/>
  <c r="U100" i="10" l="1"/>
  <c r="M100" i="10"/>
  <c r="U112" i="10" l="1"/>
  <c r="U111" i="10"/>
  <c r="M112" i="10"/>
  <c r="M111" i="10"/>
  <c r="K27" i="10" l="1"/>
  <c r="K7" i="10" s="1"/>
  <c r="K95" i="10"/>
  <c r="K127" i="10" l="1"/>
  <c r="N96" i="10"/>
  <c r="G6" i="10"/>
  <c r="M6" i="10" s="1"/>
  <c r="G5" i="10"/>
  <c r="M5" i="10" s="1"/>
  <c r="U101" i="10" l="1"/>
  <c r="U99" i="10"/>
  <c r="M101" i="10"/>
  <c r="M99" i="10"/>
  <c r="M70" i="10"/>
  <c r="M62" i="10"/>
  <c r="M61" i="10"/>
  <c r="U70" i="10"/>
  <c r="U62" i="10"/>
  <c r="U61" i="10"/>
  <c r="U104" i="10"/>
  <c r="U105" i="10"/>
  <c r="M105" i="10"/>
  <c r="M104" i="10"/>
  <c r="U9" i="10" l="1"/>
  <c r="M9" i="10"/>
  <c r="T27" i="10"/>
  <c r="T7" i="10" s="1"/>
  <c r="S27" i="10"/>
  <c r="S7" i="10" s="1"/>
  <c r="R27" i="10"/>
  <c r="R7" i="10" s="1"/>
  <c r="Q27" i="10"/>
  <c r="Q7" i="10" s="1"/>
  <c r="P27" i="10"/>
  <c r="P7" i="10" s="1"/>
  <c r="O27" i="10"/>
  <c r="O7" i="10" s="1"/>
  <c r="N27" i="10"/>
  <c r="N7" i="10" s="1"/>
  <c r="L27" i="10"/>
  <c r="L7" i="10" s="1"/>
  <c r="J27" i="10"/>
  <c r="J7" i="10" s="1"/>
  <c r="I27" i="10"/>
  <c r="I7" i="10" s="1"/>
  <c r="H27" i="10"/>
  <c r="H7" i="10" s="1"/>
  <c r="G27" i="10"/>
  <c r="G7" i="10" s="1"/>
  <c r="F27" i="10"/>
  <c r="F7" i="10" s="1"/>
  <c r="E27" i="10"/>
  <c r="E7" i="10" s="1"/>
  <c r="U60" i="10" l="1"/>
  <c r="U59" i="10"/>
  <c r="U58" i="10"/>
  <c r="M71" i="10"/>
  <c r="M60" i="10"/>
  <c r="M59" i="10"/>
  <c r="M58" i="10"/>
  <c r="U118" i="10" l="1"/>
  <c r="U23" i="10"/>
  <c r="M23" i="10"/>
  <c r="U97" i="10"/>
  <c r="M97" i="10"/>
  <c r="M118" i="10"/>
  <c r="U98" i="10"/>
  <c r="M98" i="10"/>
  <c r="U21" i="10" l="1"/>
  <c r="M21" i="10"/>
  <c r="U109" i="10"/>
  <c r="M109" i="10"/>
  <c r="U117" i="10"/>
  <c r="M117" i="10"/>
  <c r="U79" i="10" l="1"/>
  <c r="U76" i="10"/>
  <c r="U75" i="10"/>
  <c r="M79" i="10"/>
  <c r="M76" i="10"/>
  <c r="M75" i="10"/>
  <c r="V5" i="10" l="1"/>
  <c r="T95" i="10" l="1"/>
  <c r="S95" i="10"/>
  <c r="R95" i="10"/>
  <c r="Q95" i="10"/>
  <c r="P95" i="10"/>
  <c r="O95" i="10"/>
  <c r="N95" i="10"/>
  <c r="L95" i="10"/>
  <c r="J95" i="10"/>
  <c r="I95" i="10"/>
  <c r="H95" i="10"/>
  <c r="H127" i="10" s="1"/>
  <c r="G95" i="10"/>
  <c r="F95" i="10"/>
  <c r="F127" i="10" s="1"/>
  <c r="E95" i="10"/>
  <c r="L127" i="10"/>
  <c r="G127" i="10"/>
  <c r="U103" i="10"/>
  <c r="U108" i="10"/>
  <c r="M108" i="10"/>
  <c r="I127" i="10" l="1"/>
  <c r="J127" i="10"/>
  <c r="U94" i="10"/>
  <c r="U93" i="10"/>
  <c r="U92" i="10"/>
  <c r="M94" i="10"/>
  <c r="M93" i="10"/>
  <c r="M92" i="10"/>
  <c r="M103" i="10" l="1"/>
  <c r="U57" i="10" l="1"/>
  <c r="M57" i="10"/>
  <c r="U56" i="10"/>
  <c r="M56" i="10"/>
  <c r="U55" i="10"/>
  <c r="M55" i="10"/>
  <c r="U54" i="10"/>
  <c r="M54" i="10"/>
  <c r="U53" i="10"/>
  <c r="M53" i="10"/>
  <c r="U52" i="10"/>
  <c r="M52" i="10"/>
  <c r="U51" i="10"/>
  <c r="M51" i="10"/>
  <c r="U50" i="10"/>
  <c r="U49" i="10"/>
  <c r="U48" i="10"/>
  <c r="U47" i="10"/>
  <c r="U46" i="10"/>
  <c r="U45" i="10"/>
  <c r="U44" i="10"/>
  <c r="M49" i="10"/>
  <c r="M48" i="10"/>
  <c r="M47" i="10"/>
  <c r="M46" i="10"/>
  <c r="M45" i="10"/>
  <c r="M44" i="10"/>
  <c r="E37" i="10"/>
  <c r="E28" i="10" s="1"/>
  <c r="E127" i="10" l="1"/>
  <c r="U74" i="10"/>
  <c r="U22" i="10"/>
  <c r="M91" i="10" l="1"/>
  <c r="M90" i="10"/>
  <c r="M89" i="10"/>
  <c r="M88" i="10"/>
  <c r="M87" i="10"/>
  <c r="M86" i="10"/>
  <c r="M85" i="10"/>
  <c r="M84" i="10"/>
  <c r="M83" i="10"/>
  <c r="M82" i="10"/>
  <c r="U90" i="10"/>
  <c r="U89" i="10"/>
  <c r="M81" i="10" l="1"/>
  <c r="M22" i="10"/>
  <c r="T127" i="10" l="1"/>
  <c r="S127" i="10"/>
  <c r="R127" i="10"/>
  <c r="Q127" i="10"/>
  <c r="P127" i="10"/>
  <c r="O127" i="10"/>
  <c r="N127" i="10"/>
  <c r="M74" i="10"/>
  <c r="U126" i="10" l="1"/>
  <c r="M126" i="10"/>
  <c r="K23" i="13" l="1"/>
  <c r="J23" i="13"/>
  <c r="I23" i="13"/>
  <c r="H23" i="13"/>
  <c r="G23" i="13"/>
  <c r="F23" i="13"/>
  <c r="E23" i="13"/>
  <c r="U26" i="10" l="1"/>
  <c r="U25" i="10"/>
  <c r="U24" i="10"/>
  <c r="U20" i="10"/>
  <c r="U19" i="10"/>
  <c r="U18" i="10"/>
  <c r="U17" i="10"/>
  <c r="U16" i="10"/>
  <c r="U15" i="10"/>
  <c r="U14" i="10"/>
  <c r="U13" i="10"/>
  <c r="U12" i="10"/>
  <c r="U11" i="10"/>
  <c r="U10" i="10"/>
  <c r="U8" i="10"/>
  <c r="U27" i="10" l="1"/>
  <c r="U7" i="10" s="1"/>
  <c r="M20" i="10"/>
  <c r="U80" i="10"/>
  <c r="U123" i="10"/>
  <c r="U43" i="10"/>
  <c r="U42" i="10"/>
  <c r="M123" i="10"/>
  <c r="M43" i="10" l="1"/>
  <c r="M42" i="10"/>
  <c r="M80" i="10" l="1"/>
  <c r="M73" i="10"/>
  <c r="M72" i="10" l="1"/>
  <c r="M25" i="10"/>
  <c r="M15" i="10"/>
  <c r="M14" i="10"/>
  <c r="H128" i="10"/>
  <c r="U124" i="10"/>
  <c r="U71" i="10"/>
  <c r="U41" i="10"/>
  <c r="U40" i="10"/>
  <c r="U39" i="10"/>
  <c r="M124" i="10"/>
  <c r="M12" i="10"/>
  <c r="M50" i="10"/>
  <c r="M41" i="10"/>
  <c r="M40" i="10"/>
  <c r="M39" i="10"/>
  <c r="M38" i="10"/>
  <c r="U38" i="10"/>
  <c r="M19" i="10" l="1"/>
  <c r="M18" i="10"/>
  <c r="M13" i="10"/>
  <c r="M17" i="10"/>
  <c r="M16" i="10"/>
  <c r="U32" i="10" l="1"/>
  <c r="U91" i="10"/>
  <c r="U88" i="10"/>
  <c r="U87" i="10"/>
  <c r="U86" i="10"/>
  <c r="U85" i="10"/>
  <c r="U84" i="10"/>
  <c r="M26" i="10" l="1"/>
  <c r="M24" i="10"/>
  <c r="M11" i="10"/>
  <c r="M10" i="10"/>
  <c r="M8" i="10"/>
  <c r="M27" i="10" l="1"/>
  <c r="M7" i="10" s="1"/>
  <c r="M32" i="10"/>
  <c r="V7" i="10" l="1"/>
  <c r="U120" i="10"/>
  <c r="U119" i="10"/>
  <c r="U116" i="10"/>
  <c r="U113" i="10"/>
  <c r="L12" i="13" l="1"/>
  <c r="L11" i="13"/>
  <c r="L10" i="13"/>
  <c r="L9" i="13"/>
  <c r="L23" i="13" l="1"/>
  <c r="M119" i="10" l="1"/>
  <c r="M116" i="10"/>
  <c r="M113" i="10"/>
  <c r="U73" i="10" l="1"/>
  <c r="U72" i="10" s="1"/>
  <c r="G128" i="10" l="1"/>
  <c r="U34" i="10" l="1"/>
  <c r="U33" i="10"/>
  <c r="U31" i="10"/>
  <c r="U30" i="10"/>
  <c r="U29" i="10"/>
  <c r="M34" i="10"/>
  <c r="M33" i="10"/>
  <c r="M31" i="10"/>
  <c r="M30" i="10"/>
  <c r="M29" i="10"/>
  <c r="U125" i="10" l="1"/>
  <c r="U122" i="10"/>
  <c r="U121" i="10"/>
  <c r="U115" i="10"/>
  <c r="U114" i="10"/>
  <c r="U110" i="10"/>
  <c r="U107" i="10"/>
  <c r="U106" i="10"/>
  <c r="U96" i="10"/>
  <c r="U83" i="10"/>
  <c r="U82" i="10"/>
  <c r="U81" i="10" s="1"/>
  <c r="U37" i="10"/>
  <c r="U36" i="10"/>
  <c r="U35" i="10"/>
  <c r="U28" i="10" s="1"/>
  <c r="M125" i="10"/>
  <c r="M122" i="10"/>
  <c r="M121" i="10"/>
  <c r="M120" i="10"/>
  <c r="M115" i="10"/>
  <c r="M114" i="10"/>
  <c r="M110" i="10"/>
  <c r="M107" i="10"/>
  <c r="M106" i="10"/>
  <c r="M96" i="10"/>
  <c r="M37" i="10"/>
  <c r="M36" i="10"/>
  <c r="M35" i="10"/>
  <c r="M28" i="10" s="1"/>
  <c r="M95" i="10" l="1"/>
  <c r="U95" i="10"/>
  <c r="I128" i="10"/>
  <c r="U127" i="10" l="1"/>
  <c r="U129" i="10" s="1"/>
  <c r="M127" i="10"/>
  <c r="M129" i="10" s="1"/>
  <c r="V72" i="10"/>
  <c r="V127" i="10" l="1"/>
</calcChain>
</file>

<file path=xl/sharedStrings.xml><?xml version="1.0" encoding="utf-8"?>
<sst xmlns="http://schemas.openxmlformats.org/spreadsheetml/2006/main" count="225" uniqueCount="173">
  <si>
    <t xml:space="preserve">Головний розпорядник </t>
  </si>
  <si>
    <t>Код видатків</t>
  </si>
  <si>
    <t>КЕКВ</t>
  </si>
  <si>
    <t>Назва видатків</t>
  </si>
  <si>
    <t>КПКВК</t>
  </si>
  <si>
    <t>Відділ культури</t>
  </si>
  <si>
    <t>Фінансове управління</t>
  </si>
  <si>
    <t>Відділ освіти</t>
  </si>
  <si>
    <t>І.Фірчук</t>
  </si>
  <si>
    <t xml:space="preserve">Джерела збільшення видатків за загальним фондом за рахунок </t>
  </si>
  <si>
    <t xml:space="preserve">Перерозподілу затверджених видатків </t>
  </si>
  <si>
    <t>Обсяг фінансового ресурсу до розподілу</t>
  </si>
  <si>
    <t>Джерела збільшення видатків за спеціальним фондом за рахунок</t>
  </si>
  <si>
    <t>Райдержадміністрація (для охорони здоров"я)</t>
  </si>
  <si>
    <t>Райдержадміністрація (всього)</t>
  </si>
  <si>
    <t>перерозподілу загального фонду</t>
  </si>
  <si>
    <t xml:space="preserve">  спеціальний фонд - разом</t>
  </si>
  <si>
    <t>Загальний фонд - разом</t>
  </si>
  <si>
    <t>Разом видатків</t>
  </si>
  <si>
    <t>баланс</t>
  </si>
  <si>
    <t>травень</t>
  </si>
  <si>
    <t>червень</t>
  </si>
  <si>
    <t>липень</t>
  </si>
  <si>
    <t>серпень</t>
  </si>
  <si>
    <t>вересень</t>
  </si>
  <si>
    <t>Заступник начальника фінансового управління</t>
  </si>
  <si>
    <t>на рік</t>
  </si>
  <si>
    <t>щодо внесення змін до районного бюджету Яворівського району на 2019 рік</t>
  </si>
  <si>
    <t>Івано-Франківська РЛ</t>
  </si>
  <si>
    <t>Немирівська МЛ</t>
  </si>
  <si>
    <t>Управління соцзахисту</t>
  </si>
  <si>
    <t>перерозподілу спецфонду</t>
  </si>
  <si>
    <t>березень</t>
  </si>
  <si>
    <t>Програма розвитку цівільного захисту та забезпечення техногенно-екологічної та пожежної безпеки</t>
  </si>
  <si>
    <t>Програма вшанування пам"яті новітніх героїв України учасників АТО,ГНС, розбудови громадянського суспільства…</t>
  </si>
  <si>
    <t>Новояворівська РЛ</t>
  </si>
  <si>
    <t>субвенції рад</t>
  </si>
  <si>
    <t>Нагачівська</t>
  </si>
  <si>
    <t>Порічанська</t>
  </si>
  <si>
    <t>Рясне-Руська</t>
  </si>
  <si>
    <t>Рогізненська</t>
  </si>
  <si>
    <t>Яворівська ЦРЛ</t>
  </si>
  <si>
    <t>Довідка змін до планових призначень загального  фонду  місцевих бюджетів  на 2019 рік</t>
  </si>
  <si>
    <t>*</t>
  </si>
  <si>
    <t>Капремонт із заміною вікон у Чернилявській ЗОШ</t>
  </si>
  <si>
    <t>Капремонт горища Новояворівської ЗОШ І-ІІІ ст. №2</t>
  </si>
  <si>
    <t>Реконструкція горища Новояворівської ЗОШ І-ІІІ ст. №2 під навчальні класи</t>
  </si>
  <si>
    <t>Капремонт будівлі Новояворівського НВК ЗОШ ІІ ст-ліцею</t>
  </si>
  <si>
    <t>Реконструкція будівлі Новояворівського НВК ЗОШ ІІ ст-ліцею</t>
  </si>
  <si>
    <t>Свидниця</t>
  </si>
  <si>
    <t>Придбання труб для водогону та  водопроводу  вс.Свидниця</t>
  </si>
  <si>
    <t xml:space="preserve">Доходи </t>
  </si>
  <si>
    <t>доходи (відшкодування втратт с/г та л/г виробництва)</t>
  </si>
  <si>
    <t>НГО земель с.Чернилява, с.Лісок</t>
  </si>
  <si>
    <t>Чернилява</t>
  </si>
  <si>
    <t>Пільги з послуг зв"язку</t>
  </si>
  <si>
    <t>Місцеві пільги по ЖКП</t>
  </si>
  <si>
    <t>Придбання котла для бібліотеки смт.Івано-Франкове</t>
  </si>
  <si>
    <t>придбання  медичного оладнання (ФАПи)</t>
  </si>
  <si>
    <t>придбання  медичного оладнання (лікарня)</t>
  </si>
  <si>
    <t>2210, 2230,  2271</t>
  </si>
  <si>
    <r>
      <rPr>
        <sz val="14"/>
        <rFont val="Arial Cyr"/>
        <charset val="204"/>
      </rPr>
      <t>Надання дошкільної освіти</t>
    </r>
    <r>
      <rPr>
        <sz val="12"/>
        <rFont val="Arial Cyr"/>
        <charset val="204"/>
      </rPr>
      <t xml:space="preserve">                                 КЕКВ 2210-13 тис.грн., КЕКВ 2230 - 20,80тис.грн. КЕКВ2271-629,0 тис.грн.</t>
    </r>
  </si>
  <si>
    <t xml:space="preserve">Капітальний ремонт теплотраси завершення Яворівський НВК ДНЗ ЗОШ </t>
  </si>
  <si>
    <t xml:space="preserve">Придбання персональних комп'ютерів для закладів освіти </t>
  </si>
  <si>
    <t>2210, 3110</t>
  </si>
  <si>
    <t>Оснащення закладів ЗОШ засобами навчання та обладнання для природничо-математичних предметів</t>
  </si>
  <si>
    <t xml:space="preserve">Оснащення опорних закладів ЗОШ засобами навчання та обладнання </t>
  </si>
  <si>
    <t>Реконструкція з надбудовою опорного закладу Івано0Франківська ЗОШ І-ІІІст.ім.І.Франка</t>
  </si>
  <si>
    <t>Співфінансування 10% для закупівлі комп'ют.обл. НУШ</t>
  </si>
  <si>
    <t>Співфінансування 10% оснащення ЗЗСО для каб.природ.матем.предметів</t>
  </si>
  <si>
    <t>Співфінансування  придбання шкільних автобусів</t>
  </si>
  <si>
    <t>Вороцівська</t>
  </si>
  <si>
    <t>Закінчення ремонтних робіт в бібліотеці с.Вороців</t>
  </si>
  <si>
    <t>Капремонт приміщення корпусу №2 Краковецької ЗОШ</t>
  </si>
  <si>
    <t>Мікропроекти співфінансування обласні кошти</t>
  </si>
  <si>
    <t>3110, 3132</t>
  </si>
  <si>
    <t>Мікропроект</t>
  </si>
  <si>
    <t>Бірківська</t>
  </si>
  <si>
    <t>Смолинська</t>
  </si>
  <si>
    <t>Прилбицька</t>
  </si>
  <si>
    <t>Зовнішнє освітлення (обласна прогграма)</t>
  </si>
  <si>
    <t>Субвенції з ОБ</t>
  </si>
  <si>
    <t>Іваано-Франківська</t>
  </si>
  <si>
    <t>Залузька</t>
  </si>
  <si>
    <t>Ремонт доріг комунальної власності</t>
  </si>
  <si>
    <t>Субвенція з обл.бюджету залишок осв.субвенції</t>
  </si>
  <si>
    <t>Субвенція  на реалізацію підвищення якості освіти за рахунок ДБ</t>
  </si>
  <si>
    <t>Придбання мультимедійного обладнання для РНД Сокіл</t>
  </si>
  <si>
    <t>одноразова допомога при народженні дитини</t>
  </si>
  <si>
    <t xml:space="preserve">державно соціальна допомога малозабезпеченим сім"ям </t>
  </si>
  <si>
    <t>допомога на дітей, які виховуються у багатодітних сім"ях</t>
  </si>
  <si>
    <t>Будівництво вуличного освітлення с.Новий Яр</t>
  </si>
  <si>
    <t>Капремонт вул.Л.Українки</t>
  </si>
  <si>
    <t>Поточний ремонт вул.Шевченка (співфінансування обл. програми)</t>
  </si>
  <si>
    <t>Поточний ремонт вул.Л.Українки (співфінансування обл. програми)</t>
  </si>
  <si>
    <t>Ремонт доріг комунальної власності вул.Л.Українки</t>
  </si>
  <si>
    <t>Ремонт доріг комунальної власності вул.Т.Шевченка</t>
  </si>
  <si>
    <t>Програма енергозбереження</t>
  </si>
  <si>
    <t>Заміна вікон у Чернилявській ЗОШ</t>
  </si>
  <si>
    <t>Субвенція обласному бюджету за пролікованих хворих</t>
  </si>
  <si>
    <t>Субвенція обласному бюджету співфінансування обл програми "питна вода"</t>
  </si>
  <si>
    <t>Співфінансування обл.програми на утримання доріг</t>
  </si>
  <si>
    <t>Капітальний ремонт актового залу Новояворівської ЗОШ №1</t>
  </si>
  <si>
    <t>Катіальний ремонт системи опалення опорного закладу Новояворівської ЗОШ №1</t>
  </si>
  <si>
    <t>Капітальний ремонт теплового вузла опорного закладу Новяворівської ЗОШ №1</t>
  </si>
  <si>
    <t>Мікропроекти  обласні кошти</t>
  </si>
  <si>
    <t>Програма діяльності СБУ</t>
  </si>
  <si>
    <t>Пропозиції на сесію 26.07.2019</t>
  </si>
  <si>
    <t>Бунівська</t>
  </si>
  <si>
    <t>Завершення капремонту ДНЗ Бунів</t>
  </si>
  <si>
    <t>Завершення капремонту благоустрою ДНЗ Бунів</t>
  </si>
  <si>
    <t>Поточний ремонт харчоблоку шкільної їдальні школа І-ІІІ с. №3 м.Яворова</t>
  </si>
  <si>
    <t>Капремонт ДНЗ Яворова: №2 к/р санвузла середньої групи-50; №4к.р.доріжок та площадок-50;№1 к/р огорожі-50;№3 к/р котельні-50</t>
  </si>
  <si>
    <t>К/ремонти шкіл м.Яворова:к/р спортзалу ДНЗ-ЗОШ І ст.-50;к/р  котельні гімназії-50;к/р коридорів ЗОШ І ст-50</t>
  </si>
  <si>
    <t>Яворівська 379510</t>
  </si>
  <si>
    <t>Новояворівська 379510</t>
  </si>
  <si>
    <t>Субвенція з держбюджету на соціально-економічний розвиток території</t>
  </si>
  <si>
    <t>Субвенція з держбюджету на соціально-економічний розвиток територій</t>
  </si>
  <si>
    <t>мікропроект капремонт ФОК Старт)</t>
  </si>
  <si>
    <r>
      <rPr>
        <sz val="14"/>
        <rFont val="Arial Cyr"/>
        <charset val="204"/>
      </rPr>
      <t>Надання дошкільної освіти</t>
    </r>
    <r>
      <rPr>
        <sz val="12"/>
        <rFont val="Arial Cyr"/>
        <charset val="204"/>
      </rPr>
      <t xml:space="preserve">  (предмети довгострокового користування)  ДНЗ Івано-Франкове №1 -13,0 тис.грн., ДНЗ Краковець - 10,8 тис.грн., ДНЗ Чернилява - 10,0 тис.грн., ДНЗ №7 Новояворівськ - 80,0 тис.грн., ДНЗ №9 Новояворівськ - 50,0 тис.грн. </t>
    </r>
  </si>
  <si>
    <r>
      <rPr>
        <sz val="14"/>
        <rFont val="Arial Cyr"/>
        <charset val="204"/>
      </rPr>
      <t>Надання дошкільної освіти</t>
    </r>
    <r>
      <rPr>
        <sz val="12"/>
        <rFont val="Arial Cyr"/>
        <charset val="204"/>
      </rPr>
      <t xml:space="preserve">   (Капітальний ремонт) приміщення ДНЗ №5 Новояворівськ - 199,0 тис.грн., Капітальний ремонт внутрішнього двору ДНЗ №7 Новояворівськ - 300,0 тис.грн.</t>
    </r>
  </si>
  <si>
    <t>Яворівський НВК ДНЗ ЗОШ (оплата природного газу)</t>
  </si>
  <si>
    <t xml:space="preserve">ДНЗ №1 Яворів  резервний фонд ) капітальний ремонт з відновлення огорожі </t>
  </si>
  <si>
    <t xml:space="preserve">ДНЗ №1 Яворів ( резервний фонд ) відновлення огорожі </t>
  </si>
  <si>
    <t>Будівництво  спортмайданчика зі шт. покриттям с Прилбичі</t>
  </si>
  <si>
    <t>Мікропроекти (обласні кошти)для ЗОШ</t>
  </si>
  <si>
    <t>Забезпечення належних сан.-гігієн. умов у приміщеннях ЗОШ</t>
  </si>
  <si>
    <t>Співфінансування забезпечення належних сан.-гігієн. умов у приміщеннях ЗОШ - 10%</t>
  </si>
  <si>
    <t xml:space="preserve"> Будівництво вуличного освітлення</t>
  </si>
  <si>
    <t xml:space="preserve"> Реконструкція вуличного освітлення</t>
  </si>
  <si>
    <t>Реконструкція напірного каналізаційного колектора від КНС-2 м.Новояворівськ до західної межі с.Стадники</t>
  </si>
  <si>
    <t>Будівництво зовнішніх мереж каналізації с.Бірки</t>
  </si>
  <si>
    <t>Новояворівська  379640</t>
  </si>
  <si>
    <t>Бірківська 379640</t>
  </si>
  <si>
    <t>Капремонт електропроводки ДНЗ с.НаконечнеІ</t>
  </si>
  <si>
    <t>Капремонт  приміщення ДНЗ с.НаконечнеІ</t>
  </si>
  <si>
    <t>Будівництво спорт.майданчика зі штучним покриттям с.Залужжя</t>
  </si>
  <si>
    <t>Придбання м"кого інвентаря для ДНЗ смт.Немирів</t>
  </si>
  <si>
    <t>Поточний ремонт системи опалення Терновицького НВК</t>
  </si>
  <si>
    <t>Предмети матеріали та інвентар-70;медикаменти-100 (лікарня)</t>
  </si>
  <si>
    <t>Предмети матеріали та інвентар-70;медикаменти-100 (поліклініка)</t>
  </si>
  <si>
    <t>Оплата електроенергії (ФАПи)</t>
  </si>
  <si>
    <t>Оплата електроенергії , природнього  газу, водопостачання та водовідведення (амбулаторії)</t>
  </si>
  <si>
    <t xml:space="preserve">Оплата електроенергії , природнього  газу, водопостачання та водовідведення (лікарня( </t>
  </si>
  <si>
    <t>Співфінансування на пидбання інсулінів (поліклініка)</t>
  </si>
  <si>
    <t>Будівництво дренажної системи водовідведення спорт. Майданчика зі шт покрит. Прилбицькій ЗОШ</t>
  </si>
  <si>
    <t>Капітальні ремонти  (школи)</t>
  </si>
  <si>
    <t>придбання предметів довгострокового користування (школи)</t>
  </si>
  <si>
    <t>Встановлення відеоспостереження (школи)</t>
  </si>
  <si>
    <t>Співфінансування 10% придбання персональних комп'ютерів (школи)</t>
  </si>
  <si>
    <t>Оплата природного газу (школи)</t>
  </si>
  <si>
    <t>Нарахування на з/п (бібліотеки)</t>
  </si>
  <si>
    <t>Придбання книг (бібліотеки)</t>
  </si>
  <si>
    <t>Придбання дров (бібліотеки)</t>
  </si>
  <si>
    <t>Придбання матеріалів для котла (бібліотека)</t>
  </si>
  <si>
    <t>Оплата природного газу (муз.школи)</t>
  </si>
  <si>
    <t>Придбання пристрою дистанційної передачі даних (муз.школи)</t>
  </si>
  <si>
    <t>Придбання дров (клуби)</t>
  </si>
  <si>
    <t>Придбання пристрою дистанційної передачі даних (клуби)</t>
  </si>
  <si>
    <t>обласна програма розвитку культури Львівщини (заходи)</t>
  </si>
  <si>
    <t>підстава рішення районної ради від 26.07.2019 №506    "Про внесення змін до районного бюджету Яворівського району на 2019 рік"</t>
  </si>
  <si>
    <t>Співфінансування на капремонт вул.Мазурівка с.Ямельня</t>
  </si>
  <si>
    <t>Завершення ремонтних робіт в бібліотеці с.Вороців</t>
  </si>
  <si>
    <t>Придбання труб для водогону та  водопроводу  в с.Свидниця</t>
  </si>
  <si>
    <t>ПКД, будівництво водопрводу  в с.Свидниця</t>
  </si>
  <si>
    <r>
      <t xml:space="preserve">НГО земель с.Чернилява, с.Лісок </t>
    </r>
    <r>
      <rPr>
        <b/>
        <sz val="14"/>
        <rFont val="Times New Roman"/>
        <family val="1"/>
        <charset val="204"/>
      </rPr>
      <t xml:space="preserve">(спеціальний фонд) </t>
    </r>
  </si>
  <si>
    <t>від 26.07.2019 № 02-12/</t>
  </si>
  <si>
    <r>
      <t xml:space="preserve">доходи  41053900 "Інші субвенції з місцевого бюджету" </t>
    </r>
    <r>
      <rPr>
        <b/>
        <sz val="14"/>
        <rFont val="Arial Cyr"/>
        <charset val="204"/>
      </rPr>
      <t xml:space="preserve">загальний фонд </t>
    </r>
  </si>
  <si>
    <r>
      <t>пільги на оплату ЖКП</t>
    </r>
    <r>
      <rPr>
        <b/>
        <sz val="14"/>
        <rFont val="Arial Cyr"/>
        <charset val="204"/>
      </rPr>
      <t xml:space="preserve"> (субв.  державного б-ту)</t>
    </r>
  </si>
  <si>
    <r>
      <t xml:space="preserve">субсидії населенню на оплату ЖКП </t>
    </r>
    <r>
      <rPr>
        <b/>
        <sz val="14"/>
        <rFont val="Arial Cyr"/>
        <charset val="204"/>
      </rPr>
      <t xml:space="preserve"> (субв.  державного б-ту)</t>
    </r>
  </si>
  <si>
    <t>капремонт філії Страдчанської ЗОШ І ст. із заміною старих дверних блоків на нові</t>
  </si>
  <si>
    <t>Субвенція ДБ</t>
  </si>
  <si>
    <t>Допомоги (райрада 166,5 ;РДА 133,5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</si>
</sst>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"/>
  </numFmts>
  <fonts count="24" x14ac:knownFonts="1"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i/>
      <sz val="16"/>
      <name val="Arial Cyr"/>
      <charset val="204"/>
    </font>
    <font>
      <b/>
      <i/>
      <sz val="12"/>
      <name val="Arial Cyr"/>
      <charset val="204"/>
    </font>
    <font>
      <sz val="10"/>
      <color theme="1"/>
      <name val="Calibri"/>
      <family val="2"/>
      <charset val="204"/>
      <scheme val="minor"/>
    </font>
    <font>
      <sz val="12"/>
      <color rgb="FFFF0000"/>
      <name val="Arial Cyr"/>
      <charset val="204"/>
    </font>
    <font>
      <b/>
      <sz val="14"/>
      <color rgb="FFFF0000"/>
      <name val="Arial Cyr"/>
      <charset val="204"/>
    </font>
    <font>
      <b/>
      <i/>
      <sz val="14"/>
      <name val="Arial Cyr"/>
      <charset val="204"/>
    </font>
    <font>
      <sz val="14"/>
      <color rgb="FFFF0000"/>
      <name val="Arial Cyr"/>
      <charset val="204"/>
    </font>
    <font>
      <b/>
      <sz val="12"/>
      <color theme="1"/>
      <name val="Arial Cyr"/>
      <charset val="204"/>
    </font>
    <font>
      <sz val="11"/>
      <name val="Arial Cyr"/>
      <charset val="204"/>
    </font>
    <font>
      <b/>
      <sz val="12"/>
      <color rgb="FFFF000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4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3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2" fillId="0" borderId="0" xfId="0" applyFont="1"/>
    <xf numFmtId="0" fontId="4" fillId="0" borderId="1" xfId="0" applyFont="1" applyBorder="1"/>
    <xf numFmtId="164" fontId="1" fillId="0" borderId="0" xfId="0" applyNumberFormat="1" applyFont="1"/>
    <xf numFmtId="165" fontId="1" fillId="0" borderId="0" xfId="0" applyNumberFormat="1" applyFont="1"/>
    <xf numFmtId="2" fontId="4" fillId="0" borderId="1" xfId="0" applyNumberFormat="1" applyFont="1" applyBorder="1"/>
    <xf numFmtId="0" fontId="1" fillId="0" borderId="0" xfId="0" applyFont="1" applyAlignment="1">
      <alignment horizontal="center"/>
    </xf>
    <xf numFmtId="0" fontId="1" fillId="2" borderId="1" xfId="0" applyFont="1" applyFill="1" applyBorder="1"/>
    <xf numFmtId="2" fontId="2" fillId="2" borderId="1" xfId="0" applyNumberFormat="1" applyFont="1" applyFill="1" applyBorder="1"/>
    <xf numFmtId="2" fontId="9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/>
    </xf>
    <xf numFmtId="0" fontId="4" fillId="4" borderId="1" xfId="0" applyFont="1" applyFill="1" applyBorder="1"/>
    <xf numFmtId="2" fontId="4" fillId="4" borderId="1" xfId="0" applyNumberFormat="1" applyFont="1" applyFill="1" applyBorder="1"/>
    <xf numFmtId="164" fontId="5" fillId="0" borderId="1" xfId="0" applyNumberFormat="1" applyFont="1" applyBorder="1" applyAlignment="1">
      <alignment horizontal="center" wrapText="1"/>
    </xf>
    <xf numFmtId="2" fontId="4" fillId="0" borderId="0" xfId="0" applyNumberFormat="1" applyFont="1"/>
    <xf numFmtId="2" fontId="1" fillId="0" borderId="0" xfId="0" applyNumberFormat="1" applyFont="1"/>
    <xf numFmtId="2" fontId="1" fillId="2" borderId="0" xfId="0" applyNumberFormat="1" applyFont="1" applyFill="1"/>
    <xf numFmtId="2" fontId="2" fillId="0" borderId="0" xfId="0" applyNumberFormat="1" applyFont="1"/>
    <xf numFmtId="2" fontId="1" fillId="0" borderId="1" xfId="0" applyNumberFormat="1" applyFont="1" applyBorder="1"/>
    <xf numFmtId="2" fontId="1" fillId="4" borderId="1" xfId="0" applyNumberFormat="1" applyFont="1" applyFill="1" applyBorder="1"/>
    <xf numFmtId="164" fontId="1" fillId="4" borderId="1" xfId="0" applyNumberFormat="1" applyFont="1" applyFill="1" applyBorder="1"/>
    <xf numFmtId="0" fontId="7" fillId="4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0" fontId="9" fillId="0" borderId="1" xfId="0" applyFont="1" applyBorder="1"/>
    <xf numFmtId="0" fontId="2" fillId="2" borderId="2" xfId="0" applyFont="1" applyFill="1" applyBorder="1" applyAlignment="1">
      <alignment horizontal="left"/>
    </xf>
    <xf numFmtId="2" fontId="1" fillId="4" borderId="0" xfId="0" applyNumberFormat="1" applyFont="1" applyFill="1"/>
    <xf numFmtId="0" fontId="3" fillId="0" borderId="0" xfId="0" applyFont="1" applyAlignment="1">
      <alignment horizontal="center"/>
    </xf>
    <xf numFmtId="2" fontId="10" fillId="2" borderId="1" xfId="0" applyNumberFormat="1" applyFont="1" applyFill="1" applyBorder="1"/>
    <xf numFmtId="165" fontId="2" fillId="0" borderId="0" xfId="0" applyNumberFormat="1" applyFont="1"/>
    <xf numFmtId="0" fontId="10" fillId="4" borderId="0" xfId="0" applyFont="1" applyFill="1"/>
    <xf numFmtId="2" fontId="2" fillId="4" borderId="1" xfId="0" applyNumberFormat="1" applyFont="1" applyFill="1" applyBorder="1"/>
    <xf numFmtId="0" fontId="11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164" fontId="9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3" fillId="4" borderId="1" xfId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164" fontId="4" fillId="0" borderId="1" xfId="0" applyNumberFormat="1" applyFont="1" applyBorder="1"/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/>
    </xf>
    <xf numFmtId="165" fontId="4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2" fillId="3" borderId="1" xfId="0" applyNumberFormat="1" applyFont="1" applyFill="1" applyBorder="1"/>
    <xf numFmtId="165" fontId="2" fillId="2" borderId="1" xfId="0" applyNumberFormat="1" applyFont="1" applyFill="1" applyBorder="1" applyAlignment="1">
      <alignment horizontal="center"/>
    </xf>
    <xf numFmtId="165" fontId="10" fillId="2" borderId="1" xfId="0" applyNumberFormat="1" applyFont="1" applyFill="1" applyBorder="1"/>
    <xf numFmtId="0" fontId="1" fillId="0" borderId="0" xfId="0" applyFont="1" applyBorder="1"/>
    <xf numFmtId="165" fontId="4" fillId="0" borderId="0" xfId="0" applyNumberFormat="1" applyFont="1" applyBorder="1"/>
    <xf numFmtId="2" fontId="1" fillId="0" borderId="0" xfId="0" applyNumberFormat="1" applyFont="1" applyBorder="1"/>
    <xf numFmtId="2" fontId="4" fillId="0" borderId="0" xfId="0" applyNumberFormat="1" applyFont="1" applyBorder="1"/>
    <xf numFmtId="0" fontId="2" fillId="0" borderId="0" xfId="0" applyFont="1" applyBorder="1"/>
    <xf numFmtId="0" fontId="4" fillId="0" borderId="0" xfId="0" applyFont="1" applyBorder="1"/>
    <xf numFmtId="164" fontId="4" fillId="0" borderId="0" xfId="0" applyNumberFormat="1" applyFont="1" applyBorder="1" applyAlignment="1">
      <alignment wrapText="1"/>
    </xf>
    <xf numFmtId="2" fontId="1" fillId="4" borderId="0" xfId="0" applyNumberFormat="1" applyFont="1" applyFill="1" applyBorder="1"/>
    <xf numFmtId="165" fontId="1" fillId="4" borderId="1" xfId="0" applyNumberFormat="1" applyFont="1" applyFill="1" applyBorder="1"/>
    <xf numFmtId="164" fontId="7" fillId="0" borderId="0" xfId="0" applyNumberFormat="1" applyFont="1" applyBorder="1" applyAlignment="1">
      <alignment horizontal="center" wrapText="1"/>
    </xf>
    <xf numFmtId="164" fontId="1" fillId="2" borderId="1" xfId="0" applyNumberFormat="1" applyFont="1" applyFill="1" applyBorder="1"/>
    <xf numFmtId="164" fontId="4" fillId="4" borderId="1" xfId="0" applyNumberFormat="1" applyFont="1" applyFill="1" applyBorder="1"/>
    <xf numFmtId="2" fontId="0" fillId="0" borderId="1" xfId="0" applyNumberFormat="1" applyBorder="1" applyAlignment="1">
      <alignment wrapText="1"/>
    </xf>
    <xf numFmtId="0" fontId="5" fillId="0" borderId="4" xfId="0" applyFont="1" applyBorder="1" applyAlignment="1"/>
    <xf numFmtId="166" fontId="1" fillId="2" borderId="1" xfId="0" applyNumberFormat="1" applyFont="1" applyFill="1" applyBorder="1"/>
    <xf numFmtId="0" fontId="2" fillId="4" borderId="1" xfId="0" applyFont="1" applyFill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15" fillId="0" borderId="4" xfId="0" applyFont="1" applyBorder="1" applyAlignment="1"/>
    <xf numFmtId="2" fontId="9" fillId="4" borderId="1" xfId="0" applyNumberFormat="1" applyFont="1" applyFill="1" applyBorder="1"/>
    <xf numFmtId="165" fontId="4" fillId="0" borderId="0" xfId="0" applyNumberFormat="1" applyFont="1"/>
    <xf numFmtId="0" fontId="2" fillId="4" borderId="1" xfId="0" applyFont="1" applyFill="1" applyBorder="1" applyAlignment="1">
      <alignment vertical="center"/>
    </xf>
    <xf numFmtId="165" fontId="2" fillId="2" borderId="1" xfId="0" applyNumberFormat="1" applyFont="1" applyFill="1" applyBorder="1"/>
    <xf numFmtId="166" fontId="4" fillId="0" borderId="1" xfId="0" applyNumberFormat="1" applyFont="1" applyBorder="1"/>
    <xf numFmtId="0" fontId="16" fillId="0" borderId="1" xfId="0" applyFont="1" applyBorder="1"/>
    <xf numFmtId="164" fontId="16" fillId="0" borderId="1" xfId="0" applyNumberFormat="1" applyFont="1" applyBorder="1" applyAlignment="1">
      <alignment wrapText="1"/>
    </xf>
    <xf numFmtId="0" fontId="12" fillId="0" borderId="1" xfId="0" applyFont="1" applyBorder="1"/>
    <xf numFmtId="165" fontId="12" fillId="0" borderId="1" xfId="0" applyNumberFormat="1" applyFont="1" applyBorder="1"/>
    <xf numFmtId="2" fontId="12" fillId="4" borderId="1" xfId="0" applyNumberFormat="1" applyFont="1" applyFill="1" applyBorder="1"/>
    <xf numFmtId="165" fontId="9" fillId="0" borderId="1" xfId="0" applyNumberFormat="1" applyFont="1" applyBorder="1"/>
    <xf numFmtId="0" fontId="18" fillId="0" borderId="2" xfId="0" applyFont="1" applyFill="1" applyBorder="1" applyAlignment="1">
      <alignment vertical="center" wrapText="1"/>
    </xf>
    <xf numFmtId="0" fontId="2" fillId="0" borderId="4" xfId="0" applyFont="1" applyBorder="1" applyAlignment="1"/>
    <xf numFmtId="0" fontId="1" fillId="0" borderId="1" xfId="0" applyFont="1" applyBorder="1"/>
    <xf numFmtId="164" fontId="1" fillId="0" borderId="1" xfId="0" applyNumberFormat="1" applyFont="1" applyBorder="1" applyAlignment="1">
      <alignment wrapText="1"/>
    </xf>
    <xf numFmtId="2" fontId="12" fillId="0" borderId="1" xfId="0" applyNumberFormat="1" applyFont="1" applyBorder="1"/>
    <xf numFmtId="165" fontId="1" fillId="0" borderId="1" xfId="0" applyNumberFormat="1" applyFont="1" applyBorder="1"/>
    <xf numFmtId="164" fontId="1" fillId="0" borderId="1" xfId="0" applyNumberFormat="1" applyFont="1" applyBorder="1"/>
    <xf numFmtId="0" fontId="4" fillId="0" borderId="1" xfId="0" applyFont="1" applyBorder="1" applyAlignment="1"/>
    <xf numFmtId="2" fontId="1" fillId="2" borderId="1" xfId="0" applyNumberFormat="1" applyFont="1" applyFill="1" applyBorder="1"/>
    <xf numFmtId="164" fontId="2" fillId="3" borderId="1" xfId="0" applyNumberFormat="1" applyFont="1" applyFill="1" applyBorder="1"/>
    <xf numFmtId="0" fontId="19" fillId="0" borderId="1" xfId="0" applyFont="1" applyBorder="1"/>
    <xf numFmtId="166" fontId="2" fillId="3" borderId="1" xfId="0" applyNumberFormat="1" applyFont="1" applyFill="1" applyBorder="1"/>
    <xf numFmtId="166" fontId="1" fillId="0" borderId="1" xfId="0" applyNumberFormat="1" applyFont="1" applyBorder="1"/>
    <xf numFmtId="166" fontId="1" fillId="0" borderId="0" xfId="0" applyNumberFormat="1" applyFont="1"/>
    <xf numFmtId="0" fontId="20" fillId="0" borderId="0" xfId="0" applyFont="1"/>
    <xf numFmtId="0" fontId="1" fillId="0" borderId="0" xfId="0" applyFont="1" applyAlignment="1"/>
    <xf numFmtId="2" fontId="4" fillId="5" borderId="1" xfId="0" applyNumberFormat="1" applyFont="1" applyFill="1" applyBorder="1"/>
    <xf numFmtId="165" fontId="4" fillId="5" borderId="1" xfId="0" applyNumberFormat="1" applyFont="1" applyFill="1" applyBorder="1"/>
    <xf numFmtId="166" fontId="2" fillId="2" borderId="1" xfId="0" applyNumberFormat="1" applyFont="1" applyFill="1" applyBorder="1"/>
    <xf numFmtId="1" fontId="2" fillId="3" borderId="1" xfId="0" applyNumberFormat="1" applyFont="1" applyFill="1" applyBorder="1"/>
    <xf numFmtId="166" fontId="4" fillId="0" borderId="0" xfId="0" applyNumberFormat="1" applyFont="1"/>
    <xf numFmtId="164" fontId="7" fillId="0" borderId="2" xfId="0" applyNumberFormat="1" applyFont="1" applyBorder="1" applyAlignment="1">
      <alignment horizontal="center" wrapText="1"/>
    </xf>
    <xf numFmtId="164" fontId="7" fillId="0" borderId="4" xfId="0" applyNumberFormat="1" applyFont="1" applyBorder="1" applyAlignment="1">
      <alignment horizontal="center" wrapText="1"/>
    </xf>
    <xf numFmtId="0" fontId="17" fillId="4" borderId="2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3" fillId="3" borderId="6" xfId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center" wrapText="1"/>
    </xf>
    <xf numFmtId="164" fontId="11" fillId="3" borderId="5" xfId="0" applyNumberFormat="1" applyFont="1" applyFill="1" applyBorder="1" applyAlignment="1">
      <alignment horizontal="center" wrapText="1"/>
    </xf>
    <xf numFmtId="164" fontId="11" fillId="3" borderId="4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7" fontId="2" fillId="3" borderId="1" xfId="0" applyNumberFormat="1" applyFont="1" applyFill="1" applyBorder="1"/>
    <xf numFmtId="0" fontId="21" fillId="0" borderId="4" xfId="0" applyFont="1" applyBorder="1" applyAlignment="1"/>
    <xf numFmtId="0" fontId="22" fillId="0" borderId="1" xfId="0" applyFont="1" applyBorder="1"/>
    <xf numFmtId="164" fontId="22" fillId="0" borderId="1" xfId="0" applyNumberFormat="1" applyFont="1" applyBorder="1" applyAlignment="1">
      <alignment wrapText="1"/>
    </xf>
    <xf numFmtId="0" fontId="22" fillId="0" borderId="4" xfId="0" applyFont="1" applyBorder="1" applyAlignment="1"/>
    <xf numFmtId="0" fontId="23" fillId="0" borderId="4" xfId="0" applyFont="1" applyBorder="1" applyAlignment="1"/>
  </cellXfs>
  <cellStyles count="2">
    <cellStyle name="Звичайни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0"/>
  <sheetViews>
    <sheetView tabSelected="1" zoomScale="60" zoomScaleNormal="60" workbookViewId="0">
      <pane xSplit="9" ySplit="6" topLeftCell="J7" activePane="bottomRight" state="frozen"/>
      <selection pane="topRight" activeCell="I1" sqref="I1"/>
      <selection pane="bottomLeft" activeCell="A7" sqref="A7"/>
      <selection pane="bottomRight" activeCell="K124" sqref="K124"/>
    </sheetView>
  </sheetViews>
  <sheetFormatPr defaultColWidth="8.85546875" defaultRowHeight="18" x14ac:dyDescent="0.25"/>
  <cols>
    <col min="1" max="1" width="8.7109375" style="1" customWidth="1"/>
    <col min="2" max="2" width="14.85546875" style="1" customWidth="1"/>
    <col min="3" max="3" width="11.85546875" style="1" customWidth="1"/>
    <col min="4" max="4" width="35.140625" style="2" customWidth="1"/>
    <col min="5" max="5" width="13.5703125" style="1" customWidth="1"/>
    <col min="6" max="6" width="11.5703125" style="1" customWidth="1"/>
    <col min="7" max="7" width="14.5703125" style="1" customWidth="1"/>
    <col min="8" max="8" width="12.7109375" style="1" customWidth="1"/>
    <col min="9" max="9" width="17.140625" style="1" customWidth="1"/>
    <col min="10" max="11" width="15" style="1" customWidth="1"/>
    <col min="12" max="12" width="11" style="1" customWidth="1"/>
    <col min="13" max="13" width="17.5703125" style="1" customWidth="1"/>
    <col min="14" max="14" width="11.5703125" style="1" customWidth="1"/>
    <col min="15" max="15" width="12.7109375" style="1" customWidth="1"/>
    <col min="16" max="16" width="11.28515625" style="1" customWidth="1"/>
    <col min="17" max="17" width="13.7109375" style="1" customWidth="1"/>
    <col min="18" max="18" width="12.85546875" style="1" customWidth="1"/>
    <col min="19" max="19" width="13" style="1" customWidth="1"/>
    <col min="20" max="20" width="12" style="1" customWidth="1"/>
    <col min="21" max="21" width="13.85546875" style="1" customWidth="1"/>
    <col min="22" max="22" width="18" style="1" bestFit="1" customWidth="1"/>
    <col min="23" max="23" width="8.85546875" style="1"/>
    <col min="24" max="24" width="10.85546875" style="1" bestFit="1" customWidth="1"/>
    <col min="25" max="16384" width="8.85546875" style="1"/>
  </cols>
  <sheetData>
    <row r="1" spans="1:22" ht="20.25" x14ac:dyDescent="0.3">
      <c r="A1" s="128" t="s">
        <v>107</v>
      </c>
      <c r="B1" s="128"/>
      <c r="C1" s="128"/>
      <c r="D1" s="128"/>
      <c r="E1" s="128"/>
      <c r="F1" s="128"/>
      <c r="G1" s="128"/>
      <c r="H1" s="128"/>
      <c r="I1" s="128"/>
      <c r="J1" s="45"/>
      <c r="K1" s="45"/>
      <c r="L1" s="30"/>
    </row>
    <row r="2" spans="1:22" ht="20.25" x14ac:dyDescent="0.3">
      <c r="A2" s="129" t="s">
        <v>27</v>
      </c>
      <c r="B2" s="129"/>
      <c r="C2" s="129"/>
      <c r="D2" s="129"/>
      <c r="E2" s="129"/>
      <c r="F2" s="129"/>
      <c r="G2" s="129"/>
      <c r="H2" s="129"/>
      <c r="I2" s="129"/>
      <c r="J2" s="49"/>
      <c r="K2" s="49"/>
      <c r="L2" s="45"/>
    </row>
    <row r="3" spans="1:22" ht="91.5" customHeight="1" x14ac:dyDescent="0.25">
      <c r="A3" s="130" t="s">
        <v>0</v>
      </c>
      <c r="B3" s="132" t="s">
        <v>1</v>
      </c>
      <c r="C3" s="133"/>
      <c r="D3" s="134" t="s">
        <v>3</v>
      </c>
      <c r="E3" s="132" t="s">
        <v>9</v>
      </c>
      <c r="F3" s="136"/>
      <c r="G3" s="136"/>
      <c r="H3" s="136"/>
      <c r="I3" s="136"/>
      <c r="J3" s="136"/>
      <c r="K3" s="136"/>
      <c r="L3" s="136"/>
      <c r="M3" s="133"/>
      <c r="N3" s="111" t="s">
        <v>12</v>
      </c>
      <c r="O3" s="111"/>
      <c r="P3" s="111"/>
      <c r="Q3" s="111"/>
      <c r="R3" s="111"/>
      <c r="S3" s="111"/>
      <c r="T3" s="111"/>
      <c r="U3" s="111"/>
    </row>
    <row r="4" spans="1:22" s="9" customFormat="1" ht="158.25" customHeight="1" x14ac:dyDescent="0.3">
      <c r="A4" s="131"/>
      <c r="B4" s="44" t="s">
        <v>4</v>
      </c>
      <c r="C4" s="44" t="s">
        <v>2</v>
      </c>
      <c r="D4" s="135"/>
      <c r="E4" s="46" t="s">
        <v>10</v>
      </c>
      <c r="F4" s="46" t="s">
        <v>31</v>
      </c>
      <c r="G4" s="46" t="s">
        <v>85</v>
      </c>
      <c r="H4" s="46" t="s">
        <v>105</v>
      </c>
      <c r="I4" s="46" t="s">
        <v>81</v>
      </c>
      <c r="J4" s="79" t="s">
        <v>117</v>
      </c>
      <c r="K4" s="46" t="s">
        <v>171</v>
      </c>
      <c r="L4" s="46" t="s">
        <v>36</v>
      </c>
      <c r="M4" s="17" t="s">
        <v>17</v>
      </c>
      <c r="N4" s="46" t="s">
        <v>31</v>
      </c>
      <c r="O4" s="38" t="s">
        <v>15</v>
      </c>
      <c r="P4" s="46" t="s">
        <v>36</v>
      </c>
      <c r="Q4" s="43" t="s">
        <v>86</v>
      </c>
      <c r="R4" s="46" t="s">
        <v>85</v>
      </c>
      <c r="S4" s="46" t="s">
        <v>74</v>
      </c>
      <c r="T4" s="46" t="s">
        <v>52</v>
      </c>
      <c r="U4" s="17" t="s">
        <v>16</v>
      </c>
    </row>
    <row r="5" spans="1:22" ht="20.25" x14ac:dyDescent="0.3">
      <c r="A5" s="112" t="s">
        <v>51</v>
      </c>
      <c r="B5" s="113"/>
      <c r="C5" s="113"/>
      <c r="D5" s="114"/>
      <c r="E5" s="102"/>
      <c r="F5" s="11"/>
      <c r="G5" s="76">
        <f>3517.91+1683.933+509.927</f>
        <v>5711.7699999999995</v>
      </c>
      <c r="H5" s="76">
        <v>2003.5060000000001</v>
      </c>
      <c r="I5" s="51">
        <f>4360+41.797+13688.905+661.45992</f>
        <v>18752.161920000002</v>
      </c>
      <c r="J5" s="51">
        <v>35396.154000000002</v>
      </c>
      <c r="K5" s="146">
        <v>1657.9169099999999</v>
      </c>
      <c r="L5" s="14">
        <v>90</v>
      </c>
      <c r="M5" s="76">
        <f>SUM(E5:L5)</f>
        <v>63611.508830000006</v>
      </c>
      <c r="N5" s="11"/>
      <c r="O5" s="10"/>
      <c r="P5" s="63">
        <v>905</v>
      </c>
      <c r="Q5" s="67"/>
      <c r="R5" s="10"/>
      <c r="S5" s="10"/>
      <c r="T5" s="63">
        <v>62.5</v>
      </c>
      <c r="U5" s="92">
        <f>SUM(N5:T5)</f>
        <v>967.5</v>
      </c>
      <c r="V5" s="97">
        <f>M5+U5</f>
        <v>64579.008830000006</v>
      </c>
    </row>
    <row r="6" spans="1:22" ht="20.25" x14ac:dyDescent="0.3">
      <c r="A6" s="112" t="s">
        <v>11</v>
      </c>
      <c r="B6" s="113"/>
      <c r="C6" s="113"/>
      <c r="D6" s="114"/>
      <c r="E6" s="11"/>
      <c r="F6" s="11"/>
      <c r="G6" s="76">
        <f>3517.91+1683.933+509.927</f>
        <v>5711.7699999999995</v>
      </c>
      <c r="H6" s="76">
        <v>2003.5060000000001</v>
      </c>
      <c r="I6" s="51">
        <f>4360+41.797+13688.905+661.45992</f>
        <v>18752.161920000002</v>
      </c>
      <c r="J6" s="51">
        <v>35396.154000000002</v>
      </c>
      <c r="K6" s="146">
        <v>1657.9169099999999</v>
      </c>
      <c r="L6" s="14">
        <v>90</v>
      </c>
      <c r="M6" s="76">
        <f>SUM(E6:L6)</f>
        <v>63611.508830000006</v>
      </c>
      <c r="N6" s="11"/>
      <c r="O6" s="10"/>
      <c r="P6" s="63">
        <v>905</v>
      </c>
      <c r="Q6" s="67"/>
      <c r="R6" s="10"/>
      <c r="S6" s="63"/>
      <c r="T6" s="63">
        <v>62.5</v>
      </c>
      <c r="U6" s="92">
        <f>SUM(N6:T6)</f>
        <v>967.5</v>
      </c>
      <c r="V6" s="19"/>
    </row>
    <row r="7" spans="1:22" ht="30.75" customHeight="1" x14ac:dyDescent="0.25">
      <c r="A7" s="115" t="s">
        <v>14</v>
      </c>
      <c r="B7" s="116"/>
      <c r="C7" s="116"/>
      <c r="D7" s="117"/>
      <c r="E7" s="26">
        <f>E8+E9+E10+E11+E12+E13+E14+E15+E27</f>
        <v>98.5</v>
      </c>
      <c r="F7" s="26">
        <f t="shared" ref="F7:U7" si="0">F8+F9+F10+F11+F12+F13+F14+F15+F27</f>
        <v>60</v>
      </c>
      <c r="G7" s="26">
        <f t="shared" si="0"/>
        <v>0</v>
      </c>
      <c r="H7" s="26">
        <f t="shared" si="0"/>
        <v>0</v>
      </c>
      <c r="I7" s="26">
        <f t="shared" si="0"/>
        <v>0</v>
      </c>
      <c r="J7" s="26">
        <f t="shared" si="0"/>
        <v>0</v>
      </c>
      <c r="K7" s="26">
        <f t="shared" si="0"/>
        <v>0</v>
      </c>
      <c r="L7" s="26">
        <f t="shared" si="0"/>
        <v>0</v>
      </c>
      <c r="M7" s="26">
        <f t="shared" si="0"/>
        <v>158.5</v>
      </c>
      <c r="N7" s="26">
        <f t="shared" si="0"/>
        <v>-73.5</v>
      </c>
      <c r="O7" s="26">
        <f t="shared" si="0"/>
        <v>15</v>
      </c>
      <c r="P7" s="26">
        <f t="shared" si="0"/>
        <v>0</v>
      </c>
      <c r="Q7" s="26">
        <f t="shared" si="0"/>
        <v>0</v>
      </c>
      <c r="R7" s="26">
        <f t="shared" si="0"/>
        <v>0</v>
      </c>
      <c r="S7" s="26">
        <f t="shared" si="0"/>
        <v>350</v>
      </c>
      <c r="T7" s="26">
        <f t="shared" si="0"/>
        <v>0</v>
      </c>
      <c r="U7" s="26">
        <f t="shared" si="0"/>
        <v>291.5</v>
      </c>
      <c r="V7" s="61">
        <f>M7+U7</f>
        <v>450</v>
      </c>
    </row>
    <row r="8" spans="1:22" ht="27" customHeight="1" x14ac:dyDescent="0.25">
      <c r="A8" s="68"/>
      <c r="B8" s="41">
        <v>219800</v>
      </c>
      <c r="C8" s="70">
        <v>3220</v>
      </c>
      <c r="D8" s="69" t="s">
        <v>106</v>
      </c>
      <c r="E8" s="23"/>
      <c r="F8" s="34"/>
      <c r="G8" s="34"/>
      <c r="H8" s="34"/>
      <c r="I8" s="34"/>
      <c r="J8" s="34"/>
      <c r="K8" s="34"/>
      <c r="L8" s="34"/>
      <c r="M8" s="26">
        <f t="shared" ref="M8:M26" si="1">E8+F8+G8+H8+I8+J8+K8+L8</f>
        <v>0</v>
      </c>
      <c r="N8" s="34">
        <v>-13.5</v>
      </c>
      <c r="O8" s="34"/>
      <c r="P8" s="34"/>
      <c r="Q8" s="34"/>
      <c r="R8" s="34"/>
      <c r="S8" s="34"/>
      <c r="T8" s="34"/>
      <c r="U8" s="26">
        <f t="shared" ref="U8:U26" si="2">N8+O8+P8+Q8+R8+S8+T8</f>
        <v>-13.5</v>
      </c>
      <c r="V8" s="60"/>
    </row>
    <row r="9" spans="1:22" ht="22.5" customHeight="1" x14ac:dyDescent="0.25">
      <c r="A9" s="68"/>
      <c r="B9" s="41">
        <v>219800</v>
      </c>
      <c r="C9" s="70">
        <v>2620</v>
      </c>
      <c r="D9" s="69" t="s">
        <v>106</v>
      </c>
      <c r="E9" s="23">
        <v>13.5</v>
      </c>
      <c r="F9" s="34"/>
      <c r="G9" s="34"/>
      <c r="H9" s="34"/>
      <c r="I9" s="34"/>
      <c r="J9" s="34"/>
      <c r="K9" s="34"/>
      <c r="L9" s="34"/>
      <c r="M9" s="26">
        <f t="shared" si="1"/>
        <v>13.5</v>
      </c>
      <c r="N9" s="34"/>
      <c r="O9" s="34"/>
      <c r="P9" s="34"/>
      <c r="Q9" s="34"/>
      <c r="R9" s="34"/>
      <c r="S9" s="34"/>
      <c r="T9" s="34"/>
      <c r="U9" s="26">
        <f t="shared" si="2"/>
        <v>0</v>
      </c>
      <c r="V9" s="60"/>
    </row>
    <row r="10" spans="1:22" ht="66.75" customHeight="1" x14ac:dyDescent="0.25">
      <c r="A10" s="68"/>
      <c r="B10" s="41">
        <v>218230</v>
      </c>
      <c r="C10" s="70">
        <v>2240</v>
      </c>
      <c r="D10" s="69" t="s">
        <v>33</v>
      </c>
      <c r="E10" s="16">
        <v>-15</v>
      </c>
      <c r="F10" s="34"/>
      <c r="G10" s="34"/>
      <c r="H10" s="34"/>
      <c r="I10" s="34"/>
      <c r="J10" s="34"/>
      <c r="K10" s="34"/>
      <c r="L10" s="34"/>
      <c r="M10" s="26">
        <f t="shared" si="1"/>
        <v>-15</v>
      </c>
      <c r="N10" s="16"/>
      <c r="O10" s="34"/>
      <c r="P10" s="34"/>
      <c r="Q10" s="34"/>
      <c r="R10" s="34"/>
      <c r="S10" s="34"/>
      <c r="T10" s="34"/>
      <c r="U10" s="26">
        <f t="shared" si="2"/>
        <v>0</v>
      </c>
      <c r="V10" s="60"/>
    </row>
    <row r="11" spans="1:22" ht="66" customHeight="1" x14ac:dyDescent="0.25">
      <c r="A11" s="68"/>
      <c r="B11" s="41">
        <v>218230</v>
      </c>
      <c r="C11" s="70">
        <v>3110</v>
      </c>
      <c r="D11" s="69" t="s">
        <v>33</v>
      </c>
      <c r="E11" s="16"/>
      <c r="F11" s="23"/>
      <c r="G11" s="34"/>
      <c r="H11" s="34"/>
      <c r="I11" s="34"/>
      <c r="J11" s="34"/>
      <c r="K11" s="34"/>
      <c r="L11" s="34"/>
      <c r="M11" s="26">
        <f t="shared" si="1"/>
        <v>0</v>
      </c>
      <c r="N11" s="34"/>
      <c r="O11" s="23">
        <v>15</v>
      </c>
      <c r="P11" s="34"/>
      <c r="Q11" s="34"/>
      <c r="R11" s="34"/>
      <c r="S11" s="34"/>
      <c r="T11" s="34"/>
      <c r="U11" s="26">
        <f t="shared" si="2"/>
        <v>15</v>
      </c>
      <c r="V11" s="60"/>
    </row>
    <row r="12" spans="1:22" ht="62.25" customHeight="1" x14ac:dyDescent="0.25">
      <c r="A12" s="68"/>
      <c r="B12" s="41">
        <v>213242</v>
      </c>
      <c r="C12" s="70">
        <v>3110</v>
      </c>
      <c r="D12" s="71" t="s">
        <v>34</v>
      </c>
      <c r="E12" s="16"/>
      <c r="F12" s="34"/>
      <c r="G12" s="34"/>
      <c r="H12" s="34"/>
      <c r="I12" s="23"/>
      <c r="J12" s="23"/>
      <c r="K12" s="34"/>
      <c r="L12" s="34"/>
      <c r="M12" s="26">
        <f t="shared" si="1"/>
        <v>0</v>
      </c>
      <c r="N12" s="23">
        <v>-60</v>
      </c>
      <c r="O12" s="34"/>
      <c r="P12" s="34"/>
      <c r="Q12" s="34"/>
      <c r="R12" s="34"/>
      <c r="S12" s="34"/>
      <c r="T12" s="34"/>
      <c r="U12" s="26">
        <f t="shared" si="2"/>
        <v>-60</v>
      </c>
      <c r="V12" s="60"/>
    </row>
    <row r="13" spans="1:22" ht="60" customHeight="1" x14ac:dyDescent="0.25">
      <c r="A13" s="68"/>
      <c r="B13" s="41">
        <v>213242</v>
      </c>
      <c r="C13" s="70">
        <v>2730</v>
      </c>
      <c r="D13" s="71" t="s">
        <v>34</v>
      </c>
      <c r="E13" s="16"/>
      <c r="F13" s="34">
        <v>60</v>
      </c>
      <c r="G13" s="34"/>
      <c r="H13" s="34"/>
      <c r="I13" s="23"/>
      <c r="J13" s="23"/>
      <c r="K13" s="34"/>
      <c r="L13" s="34"/>
      <c r="M13" s="26">
        <f t="shared" si="1"/>
        <v>60</v>
      </c>
      <c r="N13" s="23"/>
      <c r="O13" s="34"/>
      <c r="P13" s="34"/>
      <c r="Q13" s="34"/>
      <c r="R13" s="34"/>
      <c r="S13" s="34"/>
      <c r="T13" s="34"/>
      <c r="U13" s="26">
        <f t="shared" si="2"/>
        <v>0</v>
      </c>
      <c r="V13" s="60"/>
    </row>
    <row r="14" spans="1:22" ht="24.75" customHeight="1" x14ac:dyDescent="0.25">
      <c r="A14" s="68"/>
      <c r="B14" s="41">
        <v>219800</v>
      </c>
      <c r="C14" s="70">
        <v>3220</v>
      </c>
      <c r="D14" s="71" t="s">
        <v>76</v>
      </c>
      <c r="E14" s="16"/>
      <c r="F14" s="34"/>
      <c r="G14" s="34"/>
      <c r="H14" s="34"/>
      <c r="I14" s="23"/>
      <c r="J14" s="23"/>
      <c r="K14" s="34"/>
      <c r="L14" s="34"/>
      <c r="M14" s="26">
        <f t="shared" si="1"/>
        <v>0</v>
      </c>
      <c r="N14" s="23"/>
      <c r="O14" s="34"/>
      <c r="P14" s="34"/>
      <c r="Q14" s="34"/>
      <c r="R14" s="34"/>
      <c r="S14" s="34">
        <v>150</v>
      </c>
      <c r="T14" s="34"/>
      <c r="U14" s="93">
        <f t="shared" si="2"/>
        <v>150</v>
      </c>
      <c r="V14" s="60"/>
    </row>
    <row r="15" spans="1:22" ht="24.75" customHeight="1" x14ac:dyDescent="0.25">
      <c r="A15" s="68"/>
      <c r="B15" s="41">
        <v>217640</v>
      </c>
      <c r="C15" s="70">
        <v>2730</v>
      </c>
      <c r="D15" s="71" t="s">
        <v>97</v>
      </c>
      <c r="E15" s="16"/>
      <c r="F15" s="34"/>
      <c r="G15" s="34"/>
      <c r="H15" s="34"/>
      <c r="I15" s="23"/>
      <c r="J15" s="23"/>
      <c r="K15" s="34"/>
      <c r="L15" s="34"/>
      <c r="M15" s="26">
        <f t="shared" si="1"/>
        <v>0</v>
      </c>
      <c r="N15" s="23"/>
      <c r="O15" s="34"/>
      <c r="P15" s="34"/>
      <c r="Q15" s="34"/>
      <c r="R15" s="34"/>
      <c r="S15" s="34"/>
      <c r="T15" s="34"/>
      <c r="U15" s="26">
        <f t="shared" si="2"/>
        <v>0</v>
      </c>
      <c r="V15" s="60"/>
    </row>
    <row r="16" spans="1:22" s="2" customFormat="1" ht="23.25" customHeight="1" x14ac:dyDescent="0.25">
      <c r="A16" s="121" t="s">
        <v>41</v>
      </c>
      <c r="B16" s="41">
        <v>217322</v>
      </c>
      <c r="C16" s="5">
        <v>3210</v>
      </c>
      <c r="D16" s="3" t="s">
        <v>76</v>
      </c>
      <c r="E16" s="8"/>
      <c r="F16" s="8"/>
      <c r="G16" s="8"/>
      <c r="H16" s="8"/>
      <c r="I16" s="8"/>
      <c r="J16" s="8"/>
      <c r="K16" s="8"/>
      <c r="L16" s="8"/>
      <c r="M16" s="26">
        <f t="shared" si="1"/>
        <v>0</v>
      </c>
      <c r="N16" s="16"/>
      <c r="O16" s="5"/>
      <c r="P16" s="42"/>
      <c r="Q16" s="5"/>
      <c r="R16" s="5"/>
      <c r="S16" s="42">
        <v>200</v>
      </c>
      <c r="T16" s="5"/>
      <c r="U16" s="93">
        <f t="shared" si="2"/>
        <v>200</v>
      </c>
    </row>
    <row r="17" spans="1:22" s="2" customFormat="1" ht="19.5" customHeight="1" x14ac:dyDescent="0.25">
      <c r="A17" s="122"/>
      <c r="B17" s="41"/>
      <c r="C17" s="5"/>
      <c r="D17" s="3"/>
      <c r="E17" s="8"/>
      <c r="F17" s="8"/>
      <c r="G17" s="8"/>
      <c r="H17" s="8"/>
      <c r="I17" s="8"/>
      <c r="J17" s="8"/>
      <c r="K17" s="8"/>
      <c r="L17" s="8"/>
      <c r="M17" s="26">
        <f t="shared" si="1"/>
        <v>0</v>
      </c>
      <c r="N17" s="16"/>
      <c r="O17" s="5"/>
      <c r="P17" s="8"/>
      <c r="Q17" s="5"/>
      <c r="R17" s="5"/>
      <c r="S17" s="5"/>
      <c r="T17" s="5"/>
      <c r="U17" s="26">
        <f t="shared" si="2"/>
        <v>0</v>
      </c>
    </row>
    <row r="18" spans="1:22" s="2" customFormat="1" ht="32.25" customHeight="1" x14ac:dyDescent="0.25">
      <c r="A18" s="126" t="s">
        <v>35</v>
      </c>
      <c r="B18" s="41">
        <v>212010</v>
      </c>
      <c r="C18" s="5">
        <v>2610</v>
      </c>
      <c r="D18" s="3" t="s">
        <v>139</v>
      </c>
      <c r="E18" s="8">
        <v>-170</v>
      </c>
      <c r="F18" s="8"/>
      <c r="G18" s="8"/>
      <c r="H18" s="8"/>
      <c r="I18" s="8"/>
      <c r="J18" s="8"/>
      <c r="K18" s="8"/>
      <c r="L18" s="8"/>
      <c r="M18" s="26">
        <f t="shared" si="1"/>
        <v>-170</v>
      </c>
      <c r="N18" s="16"/>
      <c r="O18" s="5"/>
      <c r="P18" s="8"/>
      <c r="Q18" s="5"/>
      <c r="R18" s="5"/>
      <c r="S18" s="5"/>
      <c r="T18" s="5"/>
      <c r="U18" s="26">
        <f t="shared" si="2"/>
        <v>0</v>
      </c>
    </row>
    <row r="19" spans="1:22" s="2" customFormat="1" ht="58.5" customHeight="1" x14ac:dyDescent="0.25">
      <c r="A19" s="127"/>
      <c r="B19" s="41">
        <v>212080</v>
      </c>
      <c r="C19" s="5">
        <v>2610</v>
      </c>
      <c r="D19" s="3" t="s">
        <v>140</v>
      </c>
      <c r="E19" s="8">
        <v>170</v>
      </c>
      <c r="F19" s="8"/>
      <c r="G19" s="8"/>
      <c r="H19" s="8"/>
      <c r="I19" s="8"/>
      <c r="J19" s="8"/>
      <c r="K19" s="8"/>
      <c r="L19" s="8"/>
      <c r="M19" s="26">
        <f t="shared" si="1"/>
        <v>170</v>
      </c>
      <c r="N19" s="16"/>
      <c r="O19" s="5"/>
      <c r="P19" s="8"/>
      <c r="Q19" s="5"/>
      <c r="R19" s="5"/>
      <c r="S19" s="5"/>
      <c r="T19" s="5"/>
      <c r="U19" s="26">
        <f t="shared" si="2"/>
        <v>0</v>
      </c>
    </row>
    <row r="20" spans="1:22" s="2" customFormat="1" ht="27.75" customHeight="1" x14ac:dyDescent="0.25">
      <c r="A20" s="123" t="s">
        <v>28</v>
      </c>
      <c r="B20" s="40"/>
      <c r="C20" s="15"/>
      <c r="D20" s="84"/>
      <c r="E20" s="23"/>
      <c r="F20" s="8"/>
      <c r="G20" s="8"/>
      <c r="H20" s="8"/>
      <c r="I20" s="8"/>
      <c r="J20" s="8"/>
      <c r="K20" s="8"/>
      <c r="L20" s="8"/>
      <c r="M20" s="26">
        <f t="shared" si="1"/>
        <v>0</v>
      </c>
      <c r="N20" s="16"/>
      <c r="O20" s="5"/>
      <c r="P20" s="5"/>
      <c r="Q20" s="5"/>
      <c r="R20" s="5"/>
      <c r="S20" s="5"/>
      <c r="T20" s="5"/>
      <c r="U20" s="26">
        <f t="shared" si="2"/>
        <v>0</v>
      </c>
    </row>
    <row r="21" spans="1:22" s="2" customFormat="1" ht="27.75" customHeight="1" x14ac:dyDescent="0.25">
      <c r="A21" s="125"/>
      <c r="B21" s="40">
        <v>2112</v>
      </c>
      <c r="C21" s="15">
        <v>2610</v>
      </c>
      <c r="D21" s="84" t="s">
        <v>141</v>
      </c>
      <c r="E21" s="23">
        <v>-44.6</v>
      </c>
      <c r="F21" s="8"/>
      <c r="G21" s="8"/>
      <c r="H21" s="8"/>
      <c r="I21" s="8"/>
      <c r="J21" s="8"/>
      <c r="K21" s="8"/>
      <c r="L21" s="8"/>
      <c r="M21" s="26">
        <f t="shared" si="1"/>
        <v>-44.6</v>
      </c>
      <c r="N21" s="16"/>
      <c r="O21" s="5"/>
      <c r="P21" s="5"/>
      <c r="Q21" s="5"/>
      <c r="R21" s="5"/>
      <c r="S21" s="5"/>
      <c r="T21" s="5"/>
      <c r="U21" s="26">
        <f t="shared" si="2"/>
        <v>0</v>
      </c>
    </row>
    <row r="22" spans="1:22" s="2" customFormat="1" ht="54.75" customHeight="1" x14ac:dyDescent="0.25">
      <c r="A22" s="125"/>
      <c r="B22" s="40">
        <v>2113</v>
      </c>
      <c r="C22" s="15">
        <v>2610</v>
      </c>
      <c r="D22" s="84" t="s">
        <v>142</v>
      </c>
      <c r="E22" s="23">
        <v>-62.1</v>
      </c>
      <c r="F22" s="8"/>
      <c r="G22" s="8"/>
      <c r="H22" s="8"/>
      <c r="I22" s="8"/>
      <c r="J22" s="8"/>
      <c r="K22" s="8"/>
      <c r="L22" s="8"/>
      <c r="M22" s="26">
        <f t="shared" si="1"/>
        <v>-62.1</v>
      </c>
      <c r="N22" s="16"/>
      <c r="O22" s="5"/>
      <c r="P22" s="5"/>
      <c r="Q22" s="5"/>
      <c r="R22" s="5"/>
      <c r="S22" s="5"/>
      <c r="T22" s="5"/>
      <c r="U22" s="50">
        <f t="shared" si="2"/>
        <v>0</v>
      </c>
    </row>
    <row r="23" spans="1:22" s="2" customFormat="1" ht="54.75" customHeight="1" x14ac:dyDescent="0.25">
      <c r="A23" s="125"/>
      <c r="B23" s="40">
        <v>2010</v>
      </c>
      <c r="C23" s="5">
        <v>2610</v>
      </c>
      <c r="D23" s="84" t="s">
        <v>143</v>
      </c>
      <c r="E23" s="8">
        <v>106.7</v>
      </c>
      <c r="F23" s="8"/>
      <c r="G23" s="8"/>
      <c r="H23" s="8"/>
      <c r="I23" s="8"/>
      <c r="J23" s="8"/>
      <c r="K23" s="8"/>
      <c r="L23" s="8"/>
      <c r="M23" s="26">
        <f t="shared" si="1"/>
        <v>106.7</v>
      </c>
      <c r="N23" s="16"/>
      <c r="O23" s="5"/>
      <c r="P23" s="5"/>
      <c r="Q23" s="5"/>
      <c r="R23" s="5"/>
      <c r="S23" s="5"/>
      <c r="T23" s="5"/>
      <c r="U23" s="50">
        <f t="shared" si="2"/>
        <v>0</v>
      </c>
    </row>
    <row r="24" spans="1:22" s="2" customFormat="1" ht="38.25" customHeight="1" x14ac:dyDescent="0.25">
      <c r="A24" s="124"/>
      <c r="B24" s="40">
        <v>2080</v>
      </c>
      <c r="C24" s="5">
        <v>2610</v>
      </c>
      <c r="D24" s="84" t="s">
        <v>144</v>
      </c>
      <c r="E24" s="8">
        <v>100</v>
      </c>
      <c r="F24" s="8"/>
      <c r="G24" s="8"/>
      <c r="H24" s="8"/>
      <c r="I24" s="8"/>
      <c r="J24" s="8"/>
      <c r="K24" s="8"/>
      <c r="L24" s="8"/>
      <c r="M24" s="26">
        <f t="shared" si="1"/>
        <v>100</v>
      </c>
      <c r="N24" s="16"/>
      <c r="O24" s="5"/>
      <c r="P24" s="5"/>
      <c r="Q24" s="5"/>
      <c r="R24" s="5"/>
      <c r="S24" s="5"/>
      <c r="T24" s="5"/>
      <c r="U24" s="50">
        <f t="shared" si="2"/>
        <v>0</v>
      </c>
    </row>
    <row r="25" spans="1:22" s="2" customFormat="1" ht="33.75" customHeight="1" x14ac:dyDescent="0.25">
      <c r="A25" s="123" t="s">
        <v>29</v>
      </c>
      <c r="B25" s="41">
        <v>212112</v>
      </c>
      <c r="C25" s="5">
        <v>3210</v>
      </c>
      <c r="D25" s="3" t="s">
        <v>58</v>
      </c>
      <c r="E25" s="22"/>
      <c r="F25" s="8"/>
      <c r="G25" s="8"/>
      <c r="H25" s="8"/>
      <c r="I25" s="8"/>
      <c r="J25" s="8"/>
      <c r="K25" s="8"/>
      <c r="L25" s="8"/>
      <c r="M25" s="26">
        <f t="shared" si="1"/>
        <v>0</v>
      </c>
      <c r="N25" s="16"/>
      <c r="O25" s="5"/>
      <c r="P25" s="90">
        <v>-96</v>
      </c>
      <c r="Q25" s="5"/>
      <c r="R25" s="5"/>
      <c r="S25" s="5"/>
      <c r="T25" s="5"/>
      <c r="U25" s="26">
        <f t="shared" si="2"/>
        <v>-96</v>
      </c>
    </row>
    <row r="26" spans="1:22" ht="35.25" customHeight="1" x14ac:dyDescent="0.25">
      <c r="A26" s="124"/>
      <c r="B26" s="41">
        <v>212010</v>
      </c>
      <c r="C26" s="5">
        <v>3210</v>
      </c>
      <c r="D26" s="3" t="s">
        <v>59</v>
      </c>
      <c r="E26" s="23"/>
      <c r="F26" s="23"/>
      <c r="G26" s="23"/>
      <c r="H26" s="23"/>
      <c r="I26" s="23"/>
      <c r="J26" s="23"/>
      <c r="K26" s="23"/>
      <c r="L26" s="23"/>
      <c r="M26" s="26">
        <f t="shared" si="1"/>
        <v>0</v>
      </c>
      <c r="N26" s="24"/>
      <c r="O26" s="22"/>
      <c r="P26" s="90">
        <v>96</v>
      </c>
      <c r="Q26" s="22"/>
      <c r="R26" s="22"/>
      <c r="S26" s="22"/>
      <c r="T26" s="22"/>
      <c r="U26" s="26">
        <f t="shared" si="2"/>
        <v>96</v>
      </c>
      <c r="V26" s="29"/>
    </row>
    <row r="27" spans="1:22" x14ac:dyDescent="0.25">
      <c r="A27" s="118" t="s">
        <v>13</v>
      </c>
      <c r="B27" s="119"/>
      <c r="C27" s="119"/>
      <c r="D27" s="120"/>
      <c r="E27" s="26">
        <f>E16+E17+E18+E19+E20+E21+E22+E23+E24+E25+E26</f>
        <v>100</v>
      </c>
      <c r="F27" s="26">
        <f t="shared" ref="F27:U27" si="3">F16+F17+F18+F19+F20+F21+F22+F23+F24+F25+F26</f>
        <v>0</v>
      </c>
      <c r="G27" s="26">
        <f t="shared" si="3"/>
        <v>0</v>
      </c>
      <c r="H27" s="26">
        <f t="shared" si="3"/>
        <v>0</v>
      </c>
      <c r="I27" s="26">
        <f t="shared" si="3"/>
        <v>0</v>
      </c>
      <c r="J27" s="26">
        <f t="shared" si="3"/>
        <v>0</v>
      </c>
      <c r="K27" s="26">
        <f t="shared" si="3"/>
        <v>0</v>
      </c>
      <c r="L27" s="26">
        <f t="shared" si="3"/>
        <v>0</v>
      </c>
      <c r="M27" s="26">
        <f t="shared" si="3"/>
        <v>100</v>
      </c>
      <c r="N27" s="26">
        <f t="shared" si="3"/>
        <v>0</v>
      </c>
      <c r="O27" s="26">
        <f t="shared" si="3"/>
        <v>0</v>
      </c>
      <c r="P27" s="26">
        <f t="shared" si="3"/>
        <v>0</v>
      </c>
      <c r="Q27" s="26">
        <f t="shared" si="3"/>
        <v>0</v>
      </c>
      <c r="R27" s="26">
        <f t="shared" si="3"/>
        <v>0</v>
      </c>
      <c r="S27" s="26">
        <f t="shared" si="3"/>
        <v>200</v>
      </c>
      <c r="T27" s="26">
        <f t="shared" si="3"/>
        <v>0</v>
      </c>
      <c r="U27" s="26">
        <f t="shared" si="3"/>
        <v>200</v>
      </c>
      <c r="V27" s="29"/>
    </row>
    <row r="28" spans="1:22" s="2" customFormat="1" ht="18.75" x14ac:dyDescent="0.25">
      <c r="A28" s="137" t="s">
        <v>7</v>
      </c>
      <c r="B28" s="138"/>
      <c r="C28" s="138"/>
      <c r="D28" s="139"/>
      <c r="E28" s="50">
        <f>SUM(E29:E71)</f>
        <v>-1077.8</v>
      </c>
      <c r="F28" s="50">
        <f t="shared" ref="F28:U28" si="4">SUM(F29:F71)</f>
        <v>49.4</v>
      </c>
      <c r="G28" s="50">
        <f t="shared" si="4"/>
        <v>1128.088</v>
      </c>
      <c r="H28" s="50">
        <f t="shared" si="4"/>
        <v>0</v>
      </c>
      <c r="I28" s="50">
        <f t="shared" si="4"/>
        <v>0</v>
      </c>
      <c r="J28" s="50">
        <f t="shared" si="4"/>
        <v>0</v>
      </c>
      <c r="K28" s="50">
        <f t="shared" si="4"/>
        <v>0</v>
      </c>
      <c r="L28" s="50">
        <f t="shared" si="4"/>
        <v>90</v>
      </c>
      <c r="M28" s="50">
        <f t="shared" si="4"/>
        <v>189.68800000000007</v>
      </c>
      <c r="N28" s="50">
        <f t="shared" si="4"/>
        <v>438.59999999999997</v>
      </c>
      <c r="O28" s="50">
        <f t="shared" si="4"/>
        <v>1077.8</v>
      </c>
      <c r="P28" s="50">
        <f t="shared" si="4"/>
        <v>905</v>
      </c>
      <c r="Q28" s="50">
        <f t="shared" si="4"/>
        <v>1683.933</v>
      </c>
      <c r="R28" s="50">
        <f t="shared" si="4"/>
        <v>2899.7490000000003</v>
      </c>
      <c r="S28" s="50">
        <f t="shared" si="4"/>
        <v>724.43399999999997</v>
      </c>
      <c r="T28" s="50">
        <f t="shared" si="4"/>
        <v>0</v>
      </c>
      <c r="U28" s="50">
        <f t="shared" si="4"/>
        <v>7729.5159999999996</v>
      </c>
      <c r="V28" s="74"/>
    </row>
    <row r="29" spans="1:22" s="2" customFormat="1" ht="46.5" customHeight="1" x14ac:dyDescent="0.25">
      <c r="A29" s="35"/>
      <c r="B29" s="66">
        <v>611020</v>
      </c>
      <c r="C29" s="5">
        <v>2240</v>
      </c>
      <c r="D29" s="3" t="s">
        <v>98</v>
      </c>
      <c r="E29" s="65">
        <v>-160</v>
      </c>
      <c r="F29" s="39"/>
      <c r="G29" s="3"/>
      <c r="H29" s="39"/>
      <c r="I29" s="39"/>
      <c r="J29" s="39"/>
      <c r="K29" s="39"/>
      <c r="L29" s="34"/>
      <c r="M29" s="93">
        <f t="shared" ref="M29:M71" si="5">SUM(E29:L29)</f>
        <v>-160</v>
      </c>
      <c r="N29" s="34"/>
      <c r="O29" s="34"/>
      <c r="P29" s="34"/>
      <c r="Q29" s="23"/>
      <c r="R29" s="23"/>
      <c r="S29" s="23"/>
      <c r="T29" s="23"/>
      <c r="U29" s="26">
        <f t="shared" ref="U29:U71" si="6">SUM(N29:T29)</f>
        <v>0</v>
      </c>
      <c r="V29" s="18"/>
    </row>
    <row r="30" spans="1:22" s="2" customFormat="1" ht="36.75" customHeight="1" x14ac:dyDescent="0.25">
      <c r="A30" s="35"/>
      <c r="B30" s="66">
        <v>611020</v>
      </c>
      <c r="C30" s="5">
        <v>3132</v>
      </c>
      <c r="D30" s="13" t="s">
        <v>44</v>
      </c>
      <c r="E30" s="16"/>
      <c r="F30" s="34"/>
      <c r="G30" s="61"/>
      <c r="H30" s="61"/>
      <c r="I30" s="34"/>
      <c r="J30" s="34"/>
      <c r="K30" s="34"/>
      <c r="L30" s="34"/>
      <c r="M30" s="93">
        <f t="shared" si="5"/>
        <v>0</v>
      </c>
      <c r="N30" s="34"/>
      <c r="O30" s="16">
        <v>160</v>
      </c>
      <c r="P30" s="34"/>
      <c r="Q30" s="23"/>
      <c r="R30" s="23"/>
      <c r="S30" s="23"/>
      <c r="T30" s="23"/>
      <c r="U30" s="26">
        <f t="shared" si="6"/>
        <v>160</v>
      </c>
      <c r="V30" s="18"/>
    </row>
    <row r="31" spans="1:22" s="2" customFormat="1" ht="45" customHeight="1" x14ac:dyDescent="0.25">
      <c r="A31" s="35"/>
      <c r="B31" s="66">
        <v>611020</v>
      </c>
      <c r="C31" s="5">
        <v>3132</v>
      </c>
      <c r="D31" s="13" t="s">
        <v>45</v>
      </c>
      <c r="E31" s="16"/>
      <c r="F31" s="34"/>
      <c r="G31" s="34"/>
      <c r="H31" s="34"/>
      <c r="I31" s="34"/>
      <c r="J31" s="34"/>
      <c r="K31" s="34"/>
      <c r="L31" s="34"/>
      <c r="M31" s="26">
        <f t="shared" si="5"/>
        <v>0</v>
      </c>
      <c r="N31" s="23">
        <v>-8</v>
      </c>
      <c r="O31" s="34"/>
      <c r="P31" s="34"/>
      <c r="Q31" s="23"/>
      <c r="R31" s="23"/>
      <c r="S31" s="23"/>
      <c r="T31" s="23"/>
      <c r="U31" s="26">
        <f t="shared" si="6"/>
        <v>-8</v>
      </c>
      <c r="V31" s="18"/>
    </row>
    <row r="32" spans="1:22" s="2" customFormat="1" ht="49.5" customHeight="1" x14ac:dyDescent="0.25">
      <c r="A32" s="35"/>
      <c r="B32" s="66">
        <v>617321</v>
      </c>
      <c r="C32" s="5">
        <v>3142</v>
      </c>
      <c r="D32" s="13" t="s">
        <v>46</v>
      </c>
      <c r="E32" s="16"/>
      <c r="F32" s="34"/>
      <c r="G32" s="34"/>
      <c r="H32" s="61"/>
      <c r="I32" s="34"/>
      <c r="J32" s="34"/>
      <c r="K32" s="34"/>
      <c r="L32" s="34"/>
      <c r="M32" s="26">
        <f t="shared" si="5"/>
        <v>0</v>
      </c>
      <c r="N32" s="23">
        <v>8</v>
      </c>
      <c r="O32" s="16"/>
      <c r="P32" s="16"/>
      <c r="Q32" s="23"/>
      <c r="R32" s="23"/>
      <c r="S32" s="23"/>
      <c r="T32" s="23"/>
      <c r="U32" s="26">
        <f t="shared" si="6"/>
        <v>8</v>
      </c>
      <c r="V32" s="18"/>
    </row>
    <row r="33" spans="1:22" s="2" customFormat="1" ht="45.75" x14ac:dyDescent="0.25">
      <c r="A33" s="35"/>
      <c r="B33" s="66">
        <v>611020</v>
      </c>
      <c r="C33" s="5">
        <v>3132</v>
      </c>
      <c r="D33" s="13" t="s">
        <v>47</v>
      </c>
      <c r="E33" s="34"/>
      <c r="F33" s="34"/>
      <c r="G33" s="34"/>
      <c r="H33" s="23"/>
      <c r="I33" s="34"/>
      <c r="J33" s="34"/>
      <c r="K33" s="34"/>
      <c r="L33" s="34"/>
      <c r="M33" s="26">
        <f t="shared" si="5"/>
        <v>0</v>
      </c>
      <c r="N33" s="23">
        <v>-22</v>
      </c>
      <c r="O33" s="64"/>
      <c r="P33" s="64"/>
      <c r="Q33" s="23"/>
      <c r="R33" s="23"/>
      <c r="S33" s="23"/>
      <c r="T33" s="61"/>
      <c r="U33" s="93">
        <f t="shared" si="6"/>
        <v>-22</v>
      </c>
      <c r="V33" s="18"/>
    </row>
    <row r="34" spans="1:22" s="2" customFormat="1" ht="45.75" customHeight="1" x14ac:dyDescent="0.25">
      <c r="A34" s="35"/>
      <c r="B34" s="66">
        <v>617321</v>
      </c>
      <c r="C34" s="5">
        <v>3142</v>
      </c>
      <c r="D34" s="13" t="s">
        <v>48</v>
      </c>
      <c r="E34" s="34"/>
      <c r="F34" s="34"/>
      <c r="G34" s="34"/>
      <c r="H34" s="61"/>
      <c r="I34" s="34"/>
      <c r="J34" s="34"/>
      <c r="K34" s="34"/>
      <c r="L34" s="34"/>
      <c r="M34" s="26">
        <f t="shared" si="5"/>
        <v>0</v>
      </c>
      <c r="N34" s="23">
        <v>22</v>
      </c>
      <c r="O34" s="34"/>
      <c r="P34" s="34"/>
      <c r="Q34" s="23"/>
      <c r="R34" s="23"/>
      <c r="S34" s="23"/>
      <c r="T34" s="23"/>
      <c r="U34" s="26">
        <f t="shared" si="6"/>
        <v>22</v>
      </c>
      <c r="V34" s="18"/>
    </row>
    <row r="35" spans="1:22" s="2" customFormat="1" ht="32.25" customHeight="1" x14ac:dyDescent="0.25">
      <c r="A35" s="140"/>
      <c r="B35" s="66">
        <v>617321</v>
      </c>
      <c r="C35" s="5">
        <v>3122</v>
      </c>
      <c r="D35" s="13" t="s">
        <v>124</v>
      </c>
      <c r="E35" s="8"/>
      <c r="F35" s="8"/>
      <c r="G35" s="8"/>
      <c r="H35" s="8"/>
      <c r="I35" s="12"/>
      <c r="J35" s="12"/>
      <c r="K35" s="12"/>
      <c r="L35" s="12"/>
      <c r="M35" s="26">
        <f t="shared" si="5"/>
        <v>0</v>
      </c>
      <c r="N35" s="16">
        <v>-600</v>
      </c>
      <c r="O35" s="5"/>
      <c r="P35" s="5"/>
      <c r="Q35" s="8"/>
      <c r="R35" s="8"/>
      <c r="S35" s="8"/>
      <c r="T35" s="48"/>
      <c r="U35" s="93">
        <f t="shared" si="6"/>
        <v>-600</v>
      </c>
    </row>
    <row r="36" spans="1:22" s="2" customFormat="1" ht="66.75" customHeight="1" x14ac:dyDescent="0.25">
      <c r="A36" s="141"/>
      <c r="B36" s="66">
        <v>617325</v>
      </c>
      <c r="C36" s="5">
        <v>3122</v>
      </c>
      <c r="D36" s="13" t="s">
        <v>145</v>
      </c>
      <c r="E36" s="8"/>
      <c r="F36" s="8"/>
      <c r="G36" s="8"/>
      <c r="H36" s="8"/>
      <c r="I36" s="8"/>
      <c r="J36" s="8"/>
      <c r="K36" s="8"/>
      <c r="L36" s="8"/>
      <c r="M36" s="26">
        <f t="shared" si="5"/>
        <v>0</v>
      </c>
      <c r="N36" s="16">
        <v>600</v>
      </c>
      <c r="O36" s="5"/>
      <c r="P36" s="5"/>
      <c r="Q36" s="8"/>
      <c r="R36" s="8"/>
      <c r="S36" s="8"/>
      <c r="T36" s="8"/>
      <c r="U36" s="26">
        <f t="shared" si="6"/>
        <v>600</v>
      </c>
    </row>
    <row r="37" spans="1:22" s="2" customFormat="1" ht="70.5" customHeight="1" x14ac:dyDescent="0.25">
      <c r="A37" s="141"/>
      <c r="B37" s="66">
        <v>611010</v>
      </c>
      <c r="C37" s="3" t="s">
        <v>60</v>
      </c>
      <c r="D37" s="13" t="s">
        <v>61</v>
      </c>
      <c r="E37" s="8">
        <f>-13-20.8-130-499</f>
        <v>-662.8</v>
      </c>
      <c r="F37" s="8"/>
      <c r="G37" s="8"/>
      <c r="H37" s="8"/>
      <c r="I37" s="8"/>
      <c r="J37" s="8"/>
      <c r="K37" s="8"/>
      <c r="L37" s="8"/>
      <c r="M37" s="26">
        <f t="shared" si="5"/>
        <v>-662.8</v>
      </c>
      <c r="N37" s="16"/>
      <c r="O37" s="5"/>
      <c r="P37" s="5"/>
      <c r="Q37" s="8"/>
      <c r="R37" s="8"/>
      <c r="S37" s="8"/>
      <c r="T37" s="8"/>
      <c r="U37" s="26">
        <f t="shared" si="6"/>
        <v>0</v>
      </c>
    </row>
    <row r="38" spans="1:22" s="2" customFormat="1" ht="144.75" customHeight="1" x14ac:dyDescent="0.25">
      <c r="A38" s="141"/>
      <c r="B38" s="72">
        <v>611010</v>
      </c>
      <c r="C38" s="27">
        <v>3110</v>
      </c>
      <c r="D38" s="13" t="s">
        <v>119</v>
      </c>
      <c r="E38" s="8"/>
      <c r="F38" s="8"/>
      <c r="G38" s="8"/>
      <c r="H38" s="8"/>
      <c r="I38" s="8"/>
      <c r="J38" s="8"/>
      <c r="K38" s="8"/>
      <c r="L38" s="8"/>
      <c r="M38" s="26">
        <f t="shared" si="5"/>
        <v>0</v>
      </c>
      <c r="N38" s="16"/>
      <c r="O38" s="5">
        <v>163.80000000000001</v>
      </c>
      <c r="P38" s="5"/>
      <c r="Q38" s="8"/>
      <c r="R38" s="8"/>
      <c r="S38" s="8"/>
      <c r="T38" s="8"/>
      <c r="U38" s="26">
        <f t="shared" si="6"/>
        <v>163.80000000000001</v>
      </c>
    </row>
    <row r="39" spans="1:22" s="2" customFormat="1" ht="112.5" customHeight="1" x14ac:dyDescent="0.25">
      <c r="A39" s="141"/>
      <c r="B39" s="66">
        <v>611010</v>
      </c>
      <c r="C39" s="5">
        <v>3132</v>
      </c>
      <c r="D39" s="13" t="s">
        <v>120</v>
      </c>
      <c r="E39" s="8"/>
      <c r="F39" s="8"/>
      <c r="G39" s="8"/>
      <c r="H39" s="8"/>
      <c r="I39" s="8"/>
      <c r="J39" s="8"/>
      <c r="K39" s="8"/>
      <c r="L39" s="77"/>
      <c r="M39" s="26">
        <f t="shared" si="5"/>
        <v>0</v>
      </c>
      <c r="N39" s="16"/>
      <c r="O39" s="42">
        <v>499</v>
      </c>
      <c r="P39" s="5"/>
      <c r="Q39" s="8"/>
      <c r="R39" s="8"/>
      <c r="S39" s="8"/>
      <c r="T39" s="8"/>
      <c r="U39" s="26">
        <f t="shared" si="6"/>
        <v>499</v>
      </c>
    </row>
    <row r="40" spans="1:22" s="2" customFormat="1" ht="32.25" customHeight="1" x14ac:dyDescent="0.25">
      <c r="A40" s="141"/>
      <c r="B40" s="66">
        <v>611020</v>
      </c>
      <c r="C40" s="5">
        <v>2274</v>
      </c>
      <c r="D40" s="13" t="s">
        <v>121</v>
      </c>
      <c r="E40" s="8">
        <v>-80</v>
      </c>
      <c r="F40" s="8"/>
      <c r="G40" s="8"/>
      <c r="H40" s="8"/>
      <c r="I40" s="48"/>
      <c r="J40" s="8"/>
      <c r="K40" s="8"/>
      <c r="L40" s="48"/>
      <c r="M40" s="26">
        <f t="shared" si="5"/>
        <v>-80</v>
      </c>
      <c r="N40" s="16"/>
      <c r="O40" s="42"/>
      <c r="P40" s="48"/>
      <c r="Q40" s="8"/>
      <c r="R40" s="48"/>
      <c r="S40" s="8"/>
      <c r="T40" s="8"/>
      <c r="U40" s="93">
        <f t="shared" si="6"/>
        <v>0</v>
      </c>
    </row>
    <row r="41" spans="1:22" s="2" customFormat="1" ht="48.75" customHeight="1" x14ac:dyDescent="0.25">
      <c r="A41" s="141"/>
      <c r="B41" s="66">
        <v>611020</v>
      </c>
      <c r="C41" s="5">
        <v>3132</v>
      </c>
      <c r="D41" s="13" t="s">
        <v>62</v>
      </c>
      <c r="E41" s="8"/>
      <c r="F41" s="8"/>
      <c r="G41" s="8"/>
      <c r="H41" s="8"/>
      <c r="I41" s="8"/>
      <c r="J41" s="8"/>
      <c r="K41" s="8"/>
      <c r="L41" s="48"/>
      <c r="M41" s="50">
        <f t="shared" si="5"/>
        <v>0</v>
      </c>
      <c r="N41" s="16"/>
      <c r="O41" s="42">
        <v>80</v>
      </c>
      <c r="P41" s="8"/>
      <c r="Q41" s="8"/>
      <c r="R41" s="8"/>
      <c r="S41" s="8"/>
      <c r="T41" s="8"/>
      <c r="U41" s="26">
        <f t="shared" si="6"/>
        <v>80</v>
      </c>
    </row>
    <row r="42" spans="1:22" s="2" customFormat="1" ht="39" customHeight="1" x14ac:dyDescent="0.25">
      <c r="A42" s="141"/>
      <c r="B42" s="66">
        <v>611010</v>
      </c>
      <c r="C42" s="5">
        <v>2240</v>
      </c>
      <c r="D42" s="13" t="s">
        <v>123</v>
      </c>
      <c r="E42" s="8">
        <v>-30</v>
      </c>
      <c r="F42" s="8"/>
      <c r="G42" s="8"/>
      <c r="H42" s="8"/>
      <c r="I42" s="8"/>
      <c r="J42" s="8"/>
      <c r="K42" s="8"/>
      <c r="L42" s="48"/>
      <c r="M42" s="50">
        <f t="shared" si="5"/>
        <v>-30</v>
      </c>
      <c r="N42" s="16"/>
      <c r="O42" s="42"/>
      <c r="P42" s="8"/>
      <c r="Q42" s="8"/>
      <c r="R42" s="8"/>
      <c r="S42" s="8"/>
      <c r="T42" s="8"/>
      <c r="U42" s="26">
        <f t="shared" si="6"/>
        <v>0</v>
      </c>
    </row>
    <row r="43" spans="1:22" s="2" customFormat="1" ht="55.5" customHeight="1" x14ac:dyDescent="0.25">
      <c r="A43" s="141"/>
      <c r="B43" s="66">
        <v>611010</v>
      </c>
      <c r="C43" s="5">
        <v>3132</v>
      </c>
      <c r="D43" s="13" t="s">
        <v>122</v>
      </c>
      <c r="E43" s="8"/>
      <c r="F43" s="8"/>
      <c r="G43" s="8"/>
      <c r="H43" s="8"/>
      <c r="I43" s="8"/>
      <c r="J43" s="8"/>
      <c r="K43" s="8"/>
      <c r="L43" s="48"/>
      <c r="M43" s="50">
        <f t="shared" si="5"/>
        <v>0</v>
      </c>
      <c r="N43" s="16"/>
      <c r="O43" s="42">
        <v>30</v>
      </c>
      <c r="P43" s="8"/>
      <c r="Q43" s="8"/>
      <c r="R43" s="8"/>
      <c r="S43" s="8"/>
      <c r="T43" s="8"/>
      <c r="U43" s="26">
        <f t="shared" si="6"/>
        <v>30</v>
      </c>
    </row>
    <row r="44" spans="1:22" s="2" customFormat="1" ht="49.5" customHeight="1" x14ac:dyDescent="0.25">
      <c r="A44" s="141"/>
      <c r="B44" s="66">
        <v>611020</v>
      </c>
      <c r="C44" s="5">
        <v>3110</v>
      </c>
      <c r="D44" s="13" t="s">
        <v>63</v>
      </c>
      <c r="E44" s="8"/>
      <c r="F44" s="8"/>
      <c r="G44" s="8"/>
      <c r="H44" s="8"/>
      <c r="I44" s="8"/>
      <c r="J44" s="8"/>
      <c r="K44" s="8"/>
      <c r="L44" s="48"/>
      <c r="M44" s="50">
        <f t="shared" si="5"/>
        <v>0</v>
      </c>
      <c r="N44" s="16"/>
      <c r="O44" s="5"/>
      <c r="P44" s="8"/>
      <c r="Q44" s="48">
        <v>1683.933</v>
      </c>
      <c r="R44" s="8"/>
      <c r="S44" s="8"/>
      <c r="T44" s="8"/>
      <c r="U44" s="50">
        <f t="shared" si="6"/>
        <v>1683.933</v>
      </c>
    </row>
    <row r="45" spans="1:22" s="2" customFormat="1" ht="66.75" customHeight="1" x14ac:dyDescent="0.25">
      <c r="A45" s="141"/>
      <c r="B45" s="66">
        <v>611020</v>
      </c>
      <c r="C45" s="3" t="s">
        <v>64</v>
      </c>
      <c r="D45" s="13" t="s">
        <v>65</v>
      </c>
      <c r="E45" s="8"/>
      <c r="F45" s="48"/>
      <c r="G45" s="48">
        <v>493.31099999999998</v>
      </c>
      <c r="H45" s="8"/>
      <c r="I45" s="8"/>
      <c r="J45" s="8"/>
      <c r="K45" s="8"/>
      <c r="L45" s="48"/>
      <c r="M45" s="50">
        <f t="shared" si="5"/>
        <v>493.31099999999998</v>
      </c>
      <c r="N45" s="16"/>
      <c r="O45" s="5"/>
      <c r="P45" s="8"/>
      <c r="Q45" s="8"/>
      <c r="R45" s="48">
        <v>906.68899999999996</v>
      </c>
      <c r="S45" s="8"/>
      <c r="T45" s="8"/>
      <c r="U45" s="50">
        <f t="shared" si="6"/>
        <v>906.68899999999996</v>
      </c>
    </row>
    <row r="46" spans="1:22" s="2" customFormat="1" ht="51.75" customHeight="1" x14ac:dyDescent="0.25">
      <c r="A46" s="141"/>
      <c r="B46" s="66">
        <v>611020</v>
      </c>
      <c r="C46" s="3" t="s">
        <v>64</v>
      </c>
      <c r="D46" s="13" t="s">
        <v>66</v>
      </c>
      <c r="E46" s="8"/>
      <c r="F46" s="8"/>
      <c r="G46" s="48">
        <v>634.77700000000004</v>
      </c>
      <c r="H46" s="8"/>
      <c r="I46" s="8"/>
      <c r="J46" s="8"/>
      <c r="K46" s="8"/>
      <c r="L46" s="48"/>
      <c r="M46" s="50">
        <f t="shared" si="5"/>
        <v>634.77700000000004</v>
      </c>
      <c r="N46" s="16"/>
      <c r="O46" s="5"/>
      <c r="P46" s="8"/>
      <c r="Q46" s="8"/>
      <c r="R46" s="48">
        <v>1483.133</v>
      </c>
      <c r="S46" s="8"/>
      <c r="T46" s="8"/>
      <c r="U46" s="50">
        <f t="shared" si="6"/>
        <v>1483.133</v>
      </c>
    </row>
    <row r="47" spans="1:22" s="2" customFormat="1" ht="25.5" customHeight="1" x14ac:dyDescent="0.25">
      <c r="A47" s="141"/>
      <c r="B47" s="66">
        <v>611020</v>
      </c>
      <c r="C47" s="5">
        <v>3132</v>
      </c>
      <c r="D47" s="13" t="s">
        <v>146</v>
      </c>
      <c r="E47" s="8"/>
      <c r="F47" s="8"/>
      <c r="G47" s="8"/>
      <c r="H47" s="8"/>
      <c r="I47" s="8"/>
      <c r="J47" s="8"/>
      <c r="K47" s="8"/>
      <c r="L47" s="48"/>
      <c r="M47" s="50">
        <f t="shared" si="5"/>
        <v>0</v>
      </c>
      <c r="N47" s="16">
        <v>-23.2</v>
      </c>
      <c r="O47" s="5"/>
      <c r="P47" s="8"/>
      <c r="Q47" s="8"/>
      <c r="R47" s="8"/>
      <c r="S47" s="8"/>
      <c r="T47" s="8"/>
      <c r="U47" s="26">
        <f t="shared" si="6"/>
        <v>-23.2</v>
      </c>
    </row>
    <row r="48" spans="1:22" s="2" customFormat="1" ht="51" customHeight="1" x14ac:dyDescent="0.25">
      <c r="A48" s="141"/>
      <c r="B48" s="66">
        <v>611020</v>
      </c>
      <c r="C48" s="5">
        <v>3110</v>
      </c>
      <c r="D48" s="13" t="s">
        <v>147</v>
      </c>
      <c r="E48" s="8"/>
      <c r="F48" s="8"/>
      <c r="G48" s="8"/>
      <c r="H48" s="8"/>
      <c r="I48" s="8"/>
      <c r="J48" s="8"/>
      <c r="K48" s="8"/>
      <c r="L48" s="48"/>
      <c r="M48" s="50">
        <f t="shared" si="5"/>
        <v>0</v>
      </c>
      <c r="N48" s="16">
        <v>23.2</v>
      </c>
      <c r="O48" s="5"/>
      <c r="P48" s="8"/>
      <c r="Q48" s="8"/>
      <c r="R48" s="8"/>
      <c r="S48" s="8"/>
      <c r="T48" s="8"/>
      <c r="U48" s="26">
        <f t="shared" si="6"/>
        <v>23.2</v>
      </c>
    </row>
    <row r="49" spans="1:21" s="2" customFormat="1" ht="36" customHeight="1" x14ac:dyDescent="0.25">
      <c r="A49" s="141"/>
      <c r="B49" s="66">
        <v>611020</v>
      </c>
      <c r="C49" s="5">
        <v>2240</v>
      </c>
      <c r="D49" s="13" t="s">
        <v>148</v>
      </c>
      <c r="E49" s="8">
        <v>-145</v>
      </c>
      <c r="F49" s="8"/>
      <c r="G49" s="8"/>
      <c r="H49" s="8"/>
      <c r="I49" s="8"/>
      <c r="J49" s="8"/>
      <c r="K49" s="8"/>
      <c r="L49" s="48"/>
      <c r="M49" s="50">
        <f t="shared" si="5"/>
        <v>-145</v>
      </c>
      <c r="N49" s="16"/>
      <c r="O49" s="5"/>
      <c r="P49" s="8"/>
      <c r="Q49" s="8"/>
      <c r="R49" s="8"/>
      <c r="S49" s="8"/>
      <c r="T49" s="8"/>
      <c r="U49" s="26">
        <f t="shared" si="6"/>
        <v>0</v>
      </c>
    </row>
    <row r="50" spans="1:21" s="2" customFormat="1" ht="59.25" customHeight="1" x14ac:dyDescent="0.25">
      <c r="A50" s="141"/>
      <c r="B50" s="66">
        <v>617321</v>
      </c>
      <c r="C50" s="5">
        <v>3142</v>
      </c>
      <c r="D50" s="13" t="s">
        <v>67</v>
      </c>
      <c r="E50" s="8"/>
      <c r="F50" s="8"/>
      <c r="G50" s="8"/>
      <c r="H50" s="8"/>
      <c r="I50" s="8"/>
      <c r="J50" s="8"/>
      <c r="K50" s="8"/>
      <c r="L50" s="48"/>
      <c r="M50" s="50">
        <f t="shared" si="5"/>
        <v>0</v>
      </c>
      <c r="N50" s="16"/>
      <c r="O50" s="42">
        <v>145</v>
      </c>
      <c r="P50" s="8"/>
      <c r="Q50" s="8"/>
      <c r="R50" s="8"/>
      <c r="S50" s="8"/>
      <c r="T50" s="8"/>
      <c r="U50" s="26">
        <f t="shared" si="6"/>
        <v>145</v>
      </c>
    </row>
    <row r="51" spans="1:21" s="2" customFormat="1" ht="51.75" customHeight="1" x14ac:dyDescent="0.25">
      <c r="A51" s="141"/>
      <c r="B51" s="66">
        <v>611020</v>
      </c>
      <c r="C51" s="5">
        <v>3110</v>
      </c>
      <c r="D51" s="13" t="s">
        <v>149</v>
      </c>
      <c r="E51" s="8"/>
      <c r="F51" s="8"/>
      <c r="G51" s="8"/>
      <c r="H51" s="8"/>
      <c r="I51" s="8"/>
      <c r="J51" s="8"/>
      <c r="K51" s="8"/>
      <c r="L51" s="48"/>
      <c r="M51" s="50">
        <f t="shared" si="5"/>
        <v>0</v>
      </c>
      <c r="N51" s="16">
        <v>169.4</v>
      </c>
      <c r="O51" s="5"/>
      <c r="P51" s="8"/>
      <c r="Q51" s="8"/>
      <c r="R51" s="8"/>
      <c r="S51" s="8"/>
      <c r="T51" s="8"/>
      <c r="U51" s="26">
        <f t="shared" si="6"/>
        <v>169.4</v>
      </c>
    </row>
    <row r="52" spans="1:21" s="2" customFormat="1" ht="35.25" customHeight="1" x14ac:dyDescent="0.25">
      <c r="A52" s="141"/>
      <c r="B52" s="66">
        <v>611020</v>
      </c>
      <c r="C52" s="5">
        <v>3110</v>
      </c>
      <c r="D52" s="13" t="s">
        <v>68</v>
      </c>
      <c r="E52" s="8"/>
      <c r="F52" s="8"/>
      <c r="G52" s="8"/>
      <c r="H52" s="8"/>
      <c r="I52" s="8"/>
      <c r="J52" s="8"/>
      <c r="K52" s="8"/>
      <c r="L52" s="48"/>
      <c r="M52" s="50">
        <f t="shared" si="5"/>
        <v>0</v>
      </c>
      <c r="N52" s="16">
        <v>127.5</v>
      </c>
      <c r="O52" s="5"/>
      <c r="P52" s="8"/>
      <c r="Q52" s="8"/>
      <c r="R52" s="8"/>
      <c r="S52" s="8"/>
      <c r="T52" s="8"/>
      <c r="U52" s="26">
        <f t="shared" si="6"/>
        <v>127.5</v>
      </c>
    </row>
    <row r="53" spans="1:21" s="2" customFormat="1" ht="49.5" customHeight="1" x14ac:dyDescent="0.25">
      <c r="A53" s="141"/>
      <c r="B53" s="66">
        <v>611020</v>
      </c>
      <c r="C53" s="5">
        <v>3110</v>
      </c>
      <c r="D53" s="13" t="s">
        <v>69</v>
      </c>
      <c r="E53" s="8"/>
      <c r="F53" s="8"/>
      <c r="G53" s="8"/>
      <c r="H53" s="8"/>
      <c r="I53" s="8"/>
      <c r="J53" s="8"/>
      <c r="K53" s="8"/>
      <c r="L53" s="48"/>
      <c r="M53" s="50">
        <f t="shared" si="5"/>
        <v>0</v>
      </c>
      <c r="N53" s="16">
        <v>90.7</v>
      </c>
      <c r="O53" s="5"/>
      <c r="P53" s="8"/>
      <c r="Q53" s="8"/>
      <c r="R53" s="8"/>
      <c r="S53" s="8"/>
      <c r="T53" s="8"/>
      <c r="U53" s="26">
        <f t="shared" si="6"/>
        <v>90.7</v>
      </c>
    </row>
    <row r="54" spans="1:21" s="2" customFormat="1" ht="48.75" customHeight="1" x14ac:dyDescent="0.25">
      <c r="A54" s="141"/>
      <c r="B54" s="66">
        <v>611020</v>
      </c>
      <c r="C54" s="5">
        <v>2210</v>
      </c>
      <c r="D54" s="13" t="s">
        <v>69</v>
      </c>
      <c r="E54" s="8"/>
      <c r="F54" s="8">
        <v>49.4</v>
      </c>
      <c r="G54" s="8"/>
      <c r="H54" s="8"/>
      <c r="I54" s="8"/>
      <c r="J54" s="8"/>
      <c r="K54" s="8"/>
      <c r="L54" s="48"/>
      <c r="M54" s="50">
        <f t="shared" si="5"/>
        <v>49.4</v>
      </c>
      <c r="N54" s="16"/>
      <c r="O54" s="5"/>
      <c r="P54" s="8"/>
      <c r="Q54" s="8"/>
      <c r="R54" s="8"/>
      <c r="S54" s="8"/>
      <c r="T54" s="8"/>
      <c r="U54" s="26">
        <f t="shared" si="6"/>
        <v>0</v>
      </c>
    </row>
    <row r="55" spans="1:21" s="2" customFormat="1" ht="48.75" customHeight="1" x14ac:dyDescent="0.25">
      <c r="A55" s="141"/>
      <c r="B55" s="66">
        <v>611020</v>
      </c>
      <c r="C55" s="5">
        <v>3132</v>
      </c>
      <c r="D55" s="13" t="s">
        <v>73</v>
      </c>
      <c r="E55" s="8"/>
      <c r="F55" s="8"/>
      <c r="G55" s="8"/>
      <c r="H55" s="8"/>
      <c r="I55" s="8"/>
      <c r="J55" s="8"/>
      <c r="K55" s="8"/>
      <c r="L55" s="48"/>
      <c r="M55" s="50">
        <f t="shared" si="5"/>
        <v>0</v>
      </c>
      <c r="N55" s="16"/>
      <c r="O55" s="5"/>
      <c r="P55" s="8">
        <v>150</v>
      </c>
      <c r="Q55" s="8"/>
      <c r="R55" s="8"/>
      <c r="S55" s="8"/>
      <c r="T55" s="8"/>
      <c r="U55" s="26">
        <f t="shared" si="6"/>
        <v>150</v>
      </c>
    </row>
    <row r="56" spans="1:21" s="2" customFormat="1" ht="30.75" x14ac:dyDescent="0.25">
      <c r="A56" s="141"/>
      <c r="B56" s="66">
        <v>611020</v>
      </c>
      <c r="C56" s="3" t="s">
        <v>75</v>
      </c>
      <c r="D56" s="13" t="s">
        <v>125</v>
      </c>
      <c r="E56" s="8"/>
      <c r="F56" s="8"/>
      <c r="G56" s="8"/>
      <c r="H56" s="8"/>
      <c r="I56" s="8"/>
      <c r="J56" s="8"/>
      <c r="K56" s="8"/>
      <c r="L56" s="48"/>
      <c r="M56" s="50">
        <f t="shared" si="5"/>
        <v>0</v>
      </c>
      <c r="N56" s="16"/>
      <c r="O56" s="5"/>
      <c r="P56" s="8"/>
      <c r="Q56" s="8"/>
      <c r="R56" s="8"/>
      <c r="S56" s="48">
        <v>724.43399999999997</v>
      </c>
      <c r="T56" s="8"/>
      <c r="U56" s="50">
        <f t="shared" si="6"/>
        <v>724.43399999999997</v>
      </c>
    </row>
    <row r="57" spans="1:21" s="2" customFormat="1" ht="57.75" customHeight="1" x14ac:dyDescent="0.25">
      <c r="A57" s="141"/>
      <c r="B57" s="66">
        <v>611020</v>
      </c>
      <c r="C57" s="5">
        <v>3132</v>
      </c>
      <c r="D57" s="13" t="s">
        <v>102</v>
      </c>
      <c r="E57" s="8"/>
      <c r="F57" s="8"/>
      <c r="G57" s="8"/>
      <c r="H57" s="8"/>
      <c r="I57" s="8"/>
      <c r="J57" s="8"/>
      <c r="K57" s="8"/>
      <c r="L57" s="48"/>
      <c r="M57" s="50">
        <f t="shared" si="5"/>
        <v>0</v>
      </c>
      <c r="N57" s="16">
        <v>-650</v>
      </c>
      <c r="O57" s="5"/>
      <c r="P57" s="8"/>
      <c r="Q57" s="8"/>
      <c r="R57" s="8"/>
      <c r="S57" s="8"/>
      <c r="T57" s="8"/>
      <c r="U57" s="26">
        <f t="shared" si="6"/>
        <v>-650</v>
      </c>
    </row>
    <row r="58" spans="1:21" s="2" customFormat="1" ht="54" customHeight="1" x14ac:dyDescent="0.25">
      <c r="A58" s="141"/>
      <c r="B58" s="66">
        <v>611020</v>
      </c>
      <c r="C58" s="5">
        <v>3132</v>
      </c>
      <c r="D58" s="13" t="s">
        <v>103</v>
      </c>
      <c r="E58" s="8"/>
      <c r="F58" s="8"/>
      <c r="G58" s="8"/>
      <c r="H58" s="8"/>
      <c r="I58" s="8"/>
      <c r="J58" s="8"/>
      <c r="K58" s="8"/>
      <c r="L58" s="48"/>
      <c r="M58" s="50">
        <f t="shared" si="5"/>
        <v>0</v>
      </c>
      <c r="N58" s="16">
        <v>300</v>
      </c>
      <c r="O58" s="5"/>
      <c r="P58" s="8"/>
      <c r="Q58" s="8"/>
      <c r="R58" s="8"/>
      <c r="S58" s="8"/>
      <c r="T58" s="8"/>
      <c r="U58" s="26">
        <f t="shared" si="6"/>
        <v>300</v>
      </c>
    </row>
    <row r="59" spans="1:21" s="2" customFormat="1" ht="59.25" customHeight="1" x14ac:dyDescent="0.25">
      <c r="A59" s="141"/>
      <c r="B59" s="66">
        <v>611020</v>
      </c>
      <c r="C59" s="5">
        <v>3132</v>
      </c>
      <c r="D59" s="13" t="s">
        <v>104</v>
      </c>
      <c r="E59" s="8"/>
      <c r="F59" s="8"/>
      <c r="G59" s="8"/>
      <c r="H59" s="8"/>
      <c r="I59" s="8"/>
      <c r="J59" s="8"/>
      <c r="K59" s="8"/>
      <c r="L59" s="48"/>
      <c r="M59" s="50">
        <f t="shared" si="5"/>
        <v>0</v>
      </c>
      <c r="N59" s="16">
        <v>350</v>
      </c>
      <c r="O59" s="5"/>
      <c r="P59" s="8"/>
      <c r="Q59" s="8"/>
      <c r="R59" s="8"/>
      <c r="S59" s="8"/>
      <c r="T59" s="8"/>
      <c r="U59" s="26">
        <f t="shared" si="6"/>
        <v>350</v>
      </c>
    </row>
    <row r="60" spans="1:21" s="2" customFormat="1" ht="51" customHeight="1" x14ac:dyDescent="0.25">
      <c r="A60" s="141"/>
      <c r="B60" s="66">
        <v>611020</v>
      </c>
      <c r="C60" s="5">
        <v>2240</v>
      </c>
      <c r="D60" s="13" t="s">
        <v>111</v>
      </c>
      <c r="E60" s="8"/>
      <c r="F60" s="8"/>
      <c r="G60" s="8"/>
      <c r="H60" s="8"/>
      <c r="I60" s="8"/>
      <c r="J60" s="8"/>
      <c r="K60" s="8"/>
      <c r="L60" s="8">
        <v>50</v>
      </c>
      <c r="M60" s="50">
        <f t="shared" si="5"/>
        <v>50</v>
      </c>
      <c r="N60" s="16"/>
      <c r="O60" s="5"/>
      <c r="P60" s="8"/>
      <c r="Q60" s="8"/>
      <c r="R60" s="8"/>
      <c r="S60" s="8"/>
      <c r="T60" s="8"/>
      <c r="U60" s="26">
        <f t="shared" si="6"/>
        <v>0</v>
      </c>
    </row>
    <row r="61" spans="1:21" s="2" customFormat="1" ht="84.75" customHeight="1" x14ac:dyDescent="0.25">
      <c r="A61" s="141"/>
      <c r="B61" s="66">
        <v>611010</v>
      </c>
      <c r="C61" s="5">
        <v>3132</v>
      </c>
      <c r="D61" s="13" t="s">
        <v>112</v>
      </c>
      <c r="E61" s="8"/>
      <c r="F61" s="8"/>
      <c r="G61" s="8"/>
      <c r="H61" s="8"/>
      <c r="I61" s="8"/>
      <c r="J61" s="8"/>
      <c r="K61" s="8"/>
      <c r="L61" s="8"/>
      <c r="M61" s="50">
        <f t="shared" si="5"/>
        <v>0</v>
      </c>
      <c r="N61" s="16"/>
      <c r="O61" s="5"/>
      <c r="P61" s="8">
        <v>200</v>
      </c>
      <c r="Q61" s="8"/>
      <c r="R61" s="8"/>
      <c r="S61" s="8"/>
      <c r="T61" s="8"/>
      <c r="U61" s="26">
        <f t="shared" si="6"/>
        <v>200</v>
      </c>
    </row>
    <row r="62" spans="1:21" s="2" customFormat="1" ht="77.25" customHeight="1" x14ac:dyDescent="0.25">
      <c r="A62" s="141"/>
      <c r="B62" s="66">
        <v>611020</v>
      </c>
      <c r="C62" s="5">
        <v>3132</v>
      </c>
      <c r="D62" s="13" t="s">
        <v>113</v>
      </c>
      <c r="E62" s="8"/>
      <c r="F62" s="8"/>
      <c r="G62" s="8"/>
      <c r="H62" s="8"/>
      <c r="I62" s="8"/>
      <c r="J62" s="8"/>
      <c r="K62" s="8"/>
      <c r="L62" s="48"/>
      <c r="M62" s="50">
        <f t="shared" si="5"/>
        <v>0</v>
      </c>
      <c r="N62" s="16"/>
      <c r="O62" s="5"/>
      <c r="P62" s="8">
        <v>150</v>
      </c>
      <c r="Q62" s="8"/>
      <c r="R62" s="8"/>
      <c r="S62" s="8"/>
      <c r="T62" s="8"/>
      <c r="U62" s="26">
        <f t="shared" si="6"/>
        <v>150</v>
      </c>
    </row>
    <row r="63" spans="1:21" s="2" customFormat="1" ht="42.75" customHeight="1" x14ac:dyDescent="0.25">
      <c r="A63" s="141"/>
      <c r="B63" s="66">
        <v>611010</v>
      </c>
      <c r="C63" s="5">
        <v>3132</v>
      </c>
      <c r="D63" s="13" t="s">
        <v>134</v>
      </c>
      <c r="E63" s="8"/>
      <c r="F63" s="8"/>
      <c r="G63" s="8"/>
      <c r="H63" s="8"/>
      <c r="I63" s="8"/>
      <c r="J63" s="8"/>
      <c r="K63" s="8"/>
      <c r="L63" s="48"/>
      <c r="M63" s="50">
        <f t="shared" si="5"/>
        <v>0</v>
      </c>
      <c r="N63" s="16">
        <v>-37.5</v>
      </c>
      <c r="O63" s="5"/>
      <c r="P63" s="8"/>
      <c r="Q63" s="8"/>
      <c r="R63" s="8"/>
      <c r="S63" s="8"/>
      <c r="T63" s="8"/>
      <c r="U63" s="26">
        <f t="shared" si="6"/>
        <v>-37.5</v>
      </c>
    </row>
    <row r="64" spans="1:21" s="2" customFormat="1" ht="41.25" customHeight="1" x14ac:dyDescent="0.25">
      <c r="A64" s="141"/>
      <c r="B64" s="66">
        <v>611010</v>
      </c>
      <c r="C64" s="5">
        <v>3132</v>
      </c>
      <c r="D64" s="13" t="s">
        <v>135</v>
      </c>
      <c r="E64" s="8"/>
      <c r="F64" s="8"/>
      <c r="G64" s="8"/>
      <c r="H64" s="8"/>
      <c r="I64" s="8"/>
      <c r="J64" s="8"/>
      <c r="K64" s="8"/>
      <c r="L64" s="48"/>
      <c r="M64" s="50">
        <f t="shared" si="5"/>
        <v>0</v>
      </c>
      <c r="N64" s="16">
        <v>37.5</v>
      </c>
      <c r="O64" s="5"/>
      <c r="P64" s="8"/>
      <c r="Q64" s="8"/>
      <c r="R64" s="8"/>
      <c r="S64" s="8"/>
      <c r="T64" s="8"/>
      <c r="U64" s="26">
        <f t="shared" si="6"/>
        <v>37.5</v>
      </c>
    </row>
    <row r="65" spans="1:22" s="2" customFormat="1" ht="64.5" customHeight="1" x14ac:dyDescent="0.25">
      <c r="A65" s="141"/>
      <c r="B65" s="66">
        <v>617325</v>
      </c>
      <c r="C65" s="5">
        <v>3122</v>
      </c>
      <c r="D65" s="13" t="s">
        <v>136</v>
      </c>
      <c r="E65" s="8"/>
      <c r="F65" s="8"/>
      <c r="G65" s="8"/>
      <c r="H65" s="8"/>
      <c r="I65" s="8"/>
      <c r="J65" s="8"/>
      <c r="K65" s="8"/>
      <c r="L65" s="48"/>
      <c r="M65" s="50">
        <f t="shared" si="5"/>
        <v>0</v>
      </c>
      <c r="N65" s="16"/>
      <c r="O65" s="5"/>
      <c r="P65" s="8">
        <v>400</v>
      </c>
      <c r="Q65" s="8"/>
      <c r="R65" s="8"/>
      <c r="S65" s="8"/>
      <c r="T65" s="8"/>
      <c r="U65" s="26">
        <f t="shared" si="6"/>
        <v>400</v>
      </c>
    </row>
    <row r="66" spans="1:22" s="2" customFormat="1" ht="41.25" customHeight="1" x14ac:dyDescent="0.25">
      <c r="A66" s="141"/>
      <c r="B66" s="66">
        <v>611010</v>
      </c>
      <c r="C66" s="5">
        <v>2210</v>
      </c>
      <c r="D66" s="13" t="s">
        <v>137</v>
      </c>
      <c r="E66" s="8"/>
      <c r="F66" s="8"/>
      <c r="G66" s="8"/>
      <c r="H66" s="8"/>
      <c r="I66" s="8"/>
      <c r="J66" s="8"/>
      <c r="K66" s="8"/>
      <c r="L66" s="8">
        <v>40</v>
      </c>
      <c r="M66" s="50">
        <f t="shared" si="5"/>
        <v>40</v>
      </c>
      <c r="N66" s="16"/>
      <c r="O66" s="5"/>
      <c r="P66" s="8"/>
      <c r="Q66" s="8"/>
      <c r="R66" s="8"/>
      <c r="S66" s="8"/>
      <c r="T66" s="8"/>
      <c r="U66" s="26">
        <f t="shared" si="6"/>
        <v>0</v>
      </c>
    </row>
    <row r="67" spans="1:22" s="2" customFormat="1" ht="32.25" customHeight="1" x14ac:dyDescent="0.25">
      <c r="A67" s="141"/>
      <c r="B67" s="66">
        <v>611020</v>
      </c>
      <c r="C67" s="5">
        <v>2274</v>
      </c>
      <c r="D67" s="13" t="s">
        <v>150</v>
      </c>
      <c r="E67" s="8">
        <v>-196</v>
      </c>
      <c r="F67" s="8"/>
      <c r="G67" s="8"/>
      <c r="H67" s="8"/>
      <c r="I67" s="8"/>
      <c r="J67" s="8"/>
      <c r="K67" s="8"/>
      <c r="L67" s="8"/>
      <c r="M67" s="50">
        <f t="shared" si="5"/>
        <v>-196</v>
      </c>
      <c r="N67" s="16"/>
      <c r="O67" s="5"/>
      <c r="P67" s="8"/>
      <c r="Q67" s="8"/>
      <c r="R67" s="8"/>
      <c r="S67" s="8"/>
      <c r="T67" s="8"/>
      <c r="U67" s="26">
        <f t="shared" si="6"/>
        <v>0</v>
      </c>
    </row>
    <row r="68" spans="1:22" s="2" customFormat="1" ht="57.75" customHeight="1" x14ac:dyDescent="0.25">
      <c r="A68" s="141"/>
      <c r="B68" s="66">
        <v>611020</v>
      </c>
      <c r="C68" s="5">
        <v>2240</v>
      </c>
      <c r="D68" s="13" t="s">
        <v>138</v>
      </c>
      <c r="E68" s="8">
        <v>196</v>
      </c>
      <c r="F68" s="8"/>
      <c r="G68" s="8"/>
      <c r="H68" s="8"/>
      <c r="I68" s="8"/>
      <c r="J68" s="8"/>
      <c r="K68" s="8"/>
      <c r="L68" s="8"/>
      <c r="M68" s="50">
        <f t="shared" si="5"/>
        <v>196</v>
      </c>
      <c r="N68" s="16"/>
      <c r="O68" s="5"/>
      <c r="P68" s="8"/>
      <c r="Q68" s="8"/>
      <c r="R68" s="8"/>
      <c r="S68" s="8"/>
      <c r="T68" s="8"/>
      <c r="U68" s="26">
        <f t="shared" si="6"/>
        <v>0</v>
      </c>
    </row>
    <row r="69" spans="1:22" s="2" customFormat="1" ht="48.75" customHeight="1" x14ac:dyDescent="0.25">
      <c r="A69" s="141"/>
      <c r="B69" s="66">
        <v>611020</v>
      </c>
      <c r="C69" s="5">
        <v>3132</v>
      </c>
      <c r="D69" s="13" t="s">
        <v>170</v>
      </c>
      <c r="E69" s="8"/>
      <c r="F69" s="8"/>
      <c r="G69" s="8"/>
      <c r="H69" s="8"/>
      <c r="I69" s="8"/>
      <c r="J69" s="8"/>
      <c r="K69" s="8"/>
      <c r="L69" s="8"/>
      <c r="M69" s="50">
        <f t="shared" si="5"/>
        <v>0</v>
      </c>
      <c r="N69" s="16"/>
      <c r="O69" s="5"/>
      <c r="P69" s="8">
        <v>5</v>
      </c>
      <c r="Q69" s="8"/>
      <c r="R69" s="8"/>
      <c r="S69" s="8"/>
      <c r="T69" s="8"/>
      <c r="U69" s="26">
        <f t="shared" si="6"/>
        <v>5</v>
      </c>
    </row>
    <row r="70" spans="1:22" s="2" customFormat="1" ht="53.25" customHeight="1" x14ac:dyDescent="0.25">
      <c r="A70" s="141"/>
      <c r="B70" s="72">
        <v>611020</v>
      </c>
      <c r="C70" s="27">
        <v>3132</v>
      </c>
      <c r="D70" s="37" t="s">
        <v>126</v>
      </c>
      <c r="E70" s="12"/>
      <c r="F70" s="12"/>
      <c r="G70" s="12"/>
      <c r="H70" s="12"/>
      <c r="I70" s="83"/>
      <c r="J70" s="8"/>
      <c r="K70" s="8"/>
      <c r="L70" s="48"/>
      <c r="M70" s="50">
        <f t="shared" si="5"/>
        <v>0</v>
      </c>
      <c r="N70" s="16"/>
      <c r="O70" s="5"/>
      <c r="P70" s="8"/>
      <c r="Q70" s="8"/>
      <c r="R70" s="48">
        <v>509.92700000000002</v>
      </c>
      <c r="S70" s="8"/>
      <c r="T70" s="8"/>
      <c r="U70" s="50">
        <f t="shared" si="6"/>
        <v>509.92700000000002</v>
      </c>
    </row>
    <row r="71" spans="1:22" s="2" customFormat="1" ht="71.25" customHeight="1" x14ac:dyDescent="0.25">
      <c r="A71" s="141"/>
      <c r="B71" s="72">
        <v>611020</v>
      </c>
      <c r="C71" s="27">
        <v>2240</v>
      </c>
      <c r="D71" s="37" t="s">
        <v>127</v>
      </c>
      <c r="E71" s="8"/>
      <c r="F71" s="8"/>
      <c r="G71" s="8"/>
      <c r="H71" s="8"/>
      <c r="I71" s="12"/>
      <c r="J71" s="8"/>
      <c r="K71" s="8"/>
      <c r="L71" s="48"/>
      <c r="M71" s="50">
        <f t="shared" si="5"/>
        <v>0</v>
      </c>
      <c r="N71" s="73">
        <v>51</v>
      </c>
      <c r="O71" s="5"/>
      <c r="P71" s="8"/>
      <c r="Q71" s="8"/>
      <c r="R71" s="8"/>
      <c r="S71" s="8"/>
      <c r="T71" s="8"/>
      <c r="U71" s="26">
        <f t="shared" si="6"/>
        <v>51</v>
      </c>
    </row>
    <row r="72" spans="1:22" s="2" customFormat="1" ht="33.75" customHeight="1" x14ac:dyDescent="0.25">
      <c r="A72" s="137" t="s">
        <v>30</v>
      </c>
      <c r="B72" s="138"/>
      <c r="C72" s="138"/>
      <c r="D72" s="139"/>
      <c r="E72" s="93">
        <f>SUM(E73:E80)</f>
        <v>0</v>
      </c>
      <c r="F72" s="93">
        <f t="shared" ref="F72:U72" si="7">SUM(F73:F80)</f>
        <v>0</v>
      </c>
      <c r="G72" s="93">
        <f t="shared" si="7"/>
        <v>0</v>
      </c>
      <c r="H72" s="93">
        <f t="shared" si="7"/>
        <v>0</v>
      </c>
      <c r="I72" s="93">
        <f t="shared" si="7"/>
        <v>0</v>
      </c>
      <c r="J72" s="93">
        <f t="shared" si="7"/>
        <v>0</v>
      </c>
      <c r="K72" s="95">
        <f t="shared" si="7"/>
        <v>1657.9169099999999</v>
      </c>
      <c r="L72" s="93">
        <f t="shared" si="7"/>
        <v>0</v>
      </c>
      <c r="M72" s="95">
        <f t="shared" si="7"/>
        <v>1657.9169099999999</v>
      </c>
      <c r="N72" s="103">
        <f t="shared" si="7"/>
        <v>0</v>
      </c>
      <c r="O72" s="103">
        <f t="shared" si="7"/>
        <v>0</v>
      </c>
      <c r="P72" s="103">
        <f t="shared" si="7"/>
        <v>0</v>
      </c>
      <c r="Q72" s="103">
        <f t="shared" si="7"/>
        <v>0</v>
      </c>
      <c r="R72" s="103">
        <f t="shared" si="7"/>
        <v>0</v>
      </c>
      <c r="S72" s="103">
        <f t="shared" si="7"/>
        <v>0</v>
      </c>
      <c r="T72" s="103">
        <f t="shared" si="7"/>
        <v>0</v>
      </c>
      <c r="U72" s="103">
        <f t="shared" si="7"/>
        <v>0</v>
      </c>
      <c r="V72" s="104">
        <f>+M72+U72</f>
        <v>1657.9169099999999</v>
      </c>
    </row>
    <row r="73" spans="1:22" s="2" customFormat="1" ht="36.75" customHeight="1" x14ac:dyDescent="0.25">
      <c r="A73" s="47"/>
      <c r="B73" s="85">
        <v>813032</v>
      </c>
      <c r="C73" s="86">
        <v>2730</v>
      </c>
      <c r="D73" s="87" t="s">
        <v>55</v>
      </c>
      <c r="E73" s="8">
        <v>-100</v>
      </c>
      <c r="F73" s="34"/>
      <c r="G73" s="34"/>
      <c r="H73" s="34"/>
      <c r="I73" s="34"/>
      <c r="J73" s="34"/>
      <c r="K73" s="34"/>
      <c r="L73" s="34"/>
      <c r="M73" s="93">
        <f t="shared" ref="M73:M80" si="8">SUM(E73:L73)</f>
        <v>-100</v>
      </c>
      <c r="N73" s="23"/>
      <c r="O73" s="34"/>
      <c r="P73" s="34"/>
      <c r="Q73" s="34"/>
      <c r="R73" s="34"/>
      <c r="S73" s="34"/>
      <c r="T73" s="34"/>
      <c r="U73" s="34">
        <f t="shared" ref="U73:U80" si="9">N73+O73+Q73+S73</f>
        <v>0</v>
      </c>
      <c r="V73" s="18"/>
    </row>
    <row r="74" spans="1:22" s="2" customFormat="1" ht="27.75" customHeight="1" x14ac:dyDescent="0.25">
      <c r="A74" s="47"/>
      <c r="B74" s="85">
        <v>813180</v>
      </c>
      <c r="C74" s="86">
        <v>2730</v>
      </c>
      <c r="D74" s="87" t="s">
        <v>56</v>
      </c>
      <c r="E74" s="8">
        <v>-200</v>
      </c>
      <c r="F74" s="34"/>
      <c r="G74" s="34"/>
      <c r="H74" s="34"/>
      <c r="I74" s="34"/>
      <c r="J74" s="34"/>
      <c r="K74" s="34"/>
      <c r="L74" s="34"/>
      <c r="M74" s="93">
        <f t="shared" si="8"/>
        <v>-200</v>
      </c>
      <c r="N74" s="23"/>
      <c r="O74" s="34"/>
      <c r="P74" s="34"/>
      <c r="Q74" s="34"/>
      <c r="R74" s="34"/>
      <c r="S74" s="34"/>
      <c r="T74" s="34"/>
      <c r="U74" s="34">
        <f t="shared" si="9"/>
        <v>0</v>
      </c>
      <c r="V74" s="18"/>
    </row>
    <row r="75" spans="1:22" s="2" customFormat="1" ht="42.75" customHeight="1" x14ac:dyDescent="0.25">
      <c r="A75" s="47"/>
      <c r="B75" s="85">
        <v>813242</v>
      </c>
      <c r="C75" s="86">
        <v>2730</v>
      </c>
      <c r="D75" s="87" t="s">
        <v>172</v>
      </c>
      <c r="E75" s="8">
        <v>300</v>
      </c>
      <c r="F75" s="34"/>
      <c r="G75" s="34"/>
      <c r="H75" s="34"/>
      <c r="I75" s="34"/>
      <c r="J75" s="34"/>
      <c r="K75" s="34"/>
      <c r="L75" s="34"/>
      <c r="M75" s="93">
        <f t="shared" si="8"/>
        <v>300</v>
      </c>
      <c r="N75" s="23"/>
      <c r="O75" s="34"/>
      <c r="P75" s="34"/>
      <c r="Q75" s="34"/>
      <c r="R75" s="34"/>
      <c r="S75" s="34"/>
      <c r="T75" s="34"/>
      <c r="U75" s="34">
        <f t="shared" si="9"/>
        <v>0</v>
      </c>
      <c r="V75" s="18"/>
    </row>
    <row r="76" spans="1:22" s="2" customFormat="1" ht="34.5" customHeight="1" x14ac:dyDescent="0.25">
      <c r="A76" s="47"/>
      <c r="B76" s="85">
        <v>813043</v>
      </c>
      <c r="C76" s="86">
        <v>2730</v>
      </c>
      <c r="D76" s="87" t="s">
        <v>88</v>
      </c>
      <c r="E76" s="8">
        <v>-3000</v>
      </c>
      <c r="F76" s="34"/>
      <c r="G76" s="34"/>
      <c r="H76" s="34"/>
      <c r="I76" s="34"/>
      <c r="J76" s="34"/>
      <c r="K76" s="34"/>
      <c r="L76" s="34"/>
      <c r="M76" s="93">
        <f t="shared" si="8"/>
        <v>-3000</v>
      </c>
      <c r="N76" s="23"/>
      <c r="O76" s="34"/>
      <c r="P76" s="34"/>
      <c r="Q76" s="34"/>
      <c r="R76" s="34"/>
      <c r="S76" s="34"/>
      <c r="T76" s="34"/>
      <c r="U76" s="34">
        <f t="shared" si="9"/>
        <v>0</v>
      </c>
      <c r="V76" s="18"/>
    </row>
    <row r="77" spans="1:22" s="2" customFormat="1" ht="34.5" customHeight="1" x14ac:dyDescent="0.25">
      <c r="A77" s="47"/>
      <c r="B77" s="85">
        <v>813011</v>
      </c>
      <c r="C77" s="86">
        <v>2730</v>
      </c>
      <c r="D77" s="87" t="s">
        <v>168</v>
      </c>
      <c r="E77" s="77"/>
      <c r="F77" s="34"/>
      <c r="G77" s="34"/>
      <c r="H77" s="34"/>
      <c r="I77" s="34"/>
      <c r="J77" s="34"/>
      <c r="K77" s="77">
        <v>1378.3861099999999</v>
      </c>
      <c r="L77" s="34"/>
      <c r="M77" s="95">
        <f t="shared" si="8"/>
        <v>1378.3861099999999</v>
      </c>
      <c r="N77" s="23"/>
      <c r="O77" s="34"/>
      <c r="P77" s="34"/>
      <c r="Q77" s="34"/>
      <c r="R77" s="34"/>
      <c r="S77" s="34"/>
      <c r="T77" s="34"/>
      <c r="U77" s="34">
        <f t="shared" si="9"/>
        <v>0</v>
      </c>
      <c r="V77" s="18"/>
    </row>
    <row r="78" spans="1:22" s="2" customFormat="1" ht="52.5" customHeight="1" x14ac:dyDescent="0.25">
      <c r="A78" s="47"/>
      <c r="B78" s="85">
        <v>813012</v>
      </c>
      <c r="C78" s="86">
        <v>2730</v>
      </c>
      <c r="D78" s="87" t="s">
        <v>169</v>
      </c>
      <c r="E78" s="77"/>
      <c r="F78" s="34"/>
      <c r="G78" s="34"/>
      <c r="H78" s="34"/>
      <c r="I78" s="34"/>
      <c r="J78" s="34"/>
      <c r="K78" s="77">
        <v>279.5308</v>
      </c>
      <c r="L78" s="34"/>
      <c r="M78" s="95">
        <f t="shared" si="8"/>
        <v>279.5308</v>
      </c>
      <c r="N78" s="23"/>
      <c r="O78" s="34"/>
      <c r="P78" s="34"/>
      <c r="Q78" s="34"/>
      <c r="R78" s="34"/>
      <c r="S78" s="34"/>
      <c r="T78" s="34"/>
      <c r="U78" s="34">
        <f t="shared" si="9"/>
        <v>0</v>
      </c>
      <c r="V78" s="18"/>
    </row>
    <row r="79" spans="1:22" s="2" customFormat="1" ht="55.5" customHeight="1" x14ac:dyDescent="0.25">
      <c r="A79" s="47"/>
      <c r="B79" s="85">
        <v>813047</v>
      </c>
      <c r="C79" s="86">
        <v>2730</v>
      </c>
      <c r="D79" s="87" t="s">
        <v>89</v>
      </c>
      <c r="E79" s="8">
        <v>-4000</v>
      </c>
      <c r="F79" s="34"/>
      <c r="G79" s="34"/>
      <c r="H79" s="34"/>
      <c r="I79" s="34"/>
      <c r="J79" s="34"/>
      <c r="K79" s="34"/>
      <c r="L79" s="34"/>
      <c r="M79" s="93">
        <f t="shared" si="8"/>
        <v>-4000</v>
      </c>
      <c r="N79" s="23"/>
      <c r="O79" s="34"/>
      <c r="P79" s="34"/>
      <c r="Q79" s="34"/>
      <c r="R79" s="34"/>
      <c r="S79" s="34"/>
      <c r="T79" s="34"/>
      <c r="U79" s="34">
        <f t="shared" si="9"/>
        <v>0</v>
      </c>
      <c r="V79" s="18"/>
    </row>
    <row r="80" spans="1:22" s="2" customFormat="1" ht="56.25" customHeight="1" x14ac:dyDescent="0.25">
      <c r="A80" s="75"/>
      <c r="B80" s="85">
        <v>813087</v>
      </c>
      <c r="C80" s="86">
        <v>2730</v>
      </c>
      <c r="D80" s="87" t="s">
        <v>90</v>
      </c>
      <c r="E80" s="8">
        <v>7000</v>
      </c>
      <c r="F80" s="34"/>
      <c r="G80" s="34"/>
      <c r="H80" s="34"/>
      <c r="I80" s="34"/>
      <c r="J80" s="34"/>
      <c r="K80" s="34"/>
      <c r="L80" s="34"/>
      <c r="M80" s="93">
        <f t="shared" si="8"/>
        <v>7000</v>
      </c>
      <c r="N80" s="23"/>
      <c r="O80" s="34"/>
      <c r="P80" s="34"/>
      <c r="Q80" s="34"/>
      <c r="R80" s="34"/>
      <c r="S80" s="34"/>
      <c r="T80" s="34"/>
      <c r="U80" s="34">
        <f t="shared" si="9"/>
        <v>0</v>
      </c>
      <c r="V80" s="18"/>
    </row>
    <row r="81" spans="1:22" s="2" customFormat="1" ht="33.75" customHeight="1" x14ac:dyDescent="0.25">
      <c r="A81" s="137" t="s">
        <v>5</v>
      </c>
      <c r="B81" s="138"/>
      <c r="C81" s="138"/>
      <c r="D81" s="139"/>
      <c r="E81" s="26">
        <f>SUM(E82:E94)</f>
        <v>-153.69999999999999</v>
      </c>
      <c r="F81" s="26">
        <f t="shared" ref="F81:U81" si="10">SUM(F82:F94)</f>
        <v>0</v>
      </c>
      <c r="G81" s="26">
        <f t="shared" si="10"/>
        <v>0</v>
      </c>
      <c r="H81" s="26">
        <f t="shared" si="10"/>
        <v>0</v>
      </c>
      <c r="I81" s="26">
        <f t="shared" si="10"/>
        <v>41.796999999999997</v>
      </c>
      <c r="J81" s="26">
        <f t="shared" si="10"/>
        <v>0</v>
      </c>
      <c r="K81" s="26">
        <f t="shared" si="10"/>
        <v>0</v>
      </c>
      <c r="L81" s="26">
        <f t="shared" si="10"/>
        <v>0</v>
      </c>
      <c r="M81" s="26">
        <f t="shared" si="10"/>
        <v>-111.90299999999999</v>
      </c>
      <c r="N81" s="26">
        <f t="shared" si="10"/>
        <v>0</v>
      </c>
      <c r="O81" s="26">
        <f t="shared" si="10"/>
        <v>153.69999999999999</v>
      </c>
      <c r="P81" s="26">
        <f t="shared" si="10"/>
        <v>0</v>
      </c>
      <c r="Q81" s="26">
        <f t="shared" si="10"/>
        <v>0</v>
      </c>
      <c r="R81" s="26">
        <f t="shared" si="10"/>
        <v>0</v>
      </c>
      <c r="S81" s="26">
        <f t="shared" si="10"/>
        <v>200</v>
      </c>
      <c r="T81" s="26">
        <f t="shared" si="10"/>
        <v>0</v>
      </c>
      <c r="U81" s="26">
        <f t="shared" si="10"/>
        <v>353.7</v>
      </c>
      <c r="V81" s="18"/>
    </row>
    <row r="82" spans="1:22" s="2" customFormat="1" ht="35.25" customHeight="1" x14ac:dyDescent="0.25">
      <c r="A82" s="35"/>
      <c r="B82" s="85">
        <v>1014030</v>
      </c>
      <c r="C82" s="86">
        <v>2120</v>
      </c>
      <c r="D82" s="87" t="s">
        <v>151</v>
      </c>
      <c r="E82" s="22">
        <v>-49.8</v>
      </c>
      <c r="F82" s="22"/>
      <c r="G82" s="22"/>
      <c r="H82" s="22"/>
      <c r="I82" s="22"/>
      <c r="J82" s="22"/>
      <c r="K82" s="22"/>
      <c r="L82" s="22"/>
      <c r="M82" s="26">
        <f t="shared" ref="M82:M94" si="11">E82+F82+G82+H82+I82+J82+K82+L82</f>
        <v>-49.8</v>
      </c>
      <c r="N82" s="23"/>
      <c r="O82" s="86"/>
      <c r="P82" s="86"/>
      <c r="Q82" s="86"/>
      <c r="R82" s="86"/>
      <c r="S82" s="86"/>
      <c r="T82" s="86"/>
      <c r="U82" s="26">
        <f t="shared" ref="U82:U94" si="12">SUM(N82:T82)</f>
        <v>0</v>
      </c>
    </row>
    <row r="83" spans="1:22" s="2" customFormat="1" ht="26.25" customHeight="1" x14ac:dyDescent="0.25">
      <c r="A83" s="25"/>
      <c r="B83" s="85">
        <v>1014030</v>
      </c>
      <c r="C83" s="86">
        <v>3110</v>
      </c>
      <c r="D83" s="87" t="s">
        <v>152</v>
      </c>
      <c r="E83" s="88"/>
      <c r="F83" s="88"/>
      <c r="G83" s="88"/>
      <c r="H83" s="88"/>
      <c r="I83" s="88"/>
      <c r="J83" s="88"/>
      <c r="K83" s="88"/>
      <c r="L83" s="88"/>
      <c r="M83" s="26">
        <f t="shared" si="11"/>
        <v>0</v>
      </c>
      <c r="N83" s="23"/>
      <c r="O83" s="86">
        <v>49.8</v>
      </c>
      <c r="P83" s="80"/>
      <c r="Q83" s="23"/>
      <c r="R83" s="82"/>
      <c r="S83" s="86"/>
      <c r="T83" s="86"/>
      <c r="U83" s="26">
        <f t="shared" si="12"/>
        <v>49.8</v>
      </c>
    </row>
    <row r="84" spans="1:22" s="2" customFormat="1" ht="26.25" customHeight="1" x14ac:dyDescent="0.25">
      <c r="A84" s="25"/>
      <c r="B84" s="85">
        <v>1014030</v>
      </c>
      <c r="C84" s="86">
        <v>2275</v>
      </c>
      <c r="D84" s="13" t="s">
        <v>153</v>
      </c>
      <c r="E84" s="22">
        <v>-20</v>
      </c>
      <c r="F84" s="88"/>
      <c r="G84" s="88"/>
      <c r="H84" s="88"/>
      <c r="I84" s="88"/>
      <c r="J84" s="88"/>
      <c r="K84" s="88"/>
      <c r="L84" s="88"/>
      <c r="M84" s="26">
        <f t="shared" si="11"/>
        <v>-20</v>
      </c>
      <c r="N84" s="82"/>
      <c r="O84" s="86"/>
      <c r="P84" s="80"/>
      <c r="Q84" s="23"/>
      <c r="R84" s="82"/>
      <c r="S84" s="86"/>
      <c r="T84" s="86"/>
      <c r="U84" s="26">
        <f t="shared" si="12"/>
        <v>0</v>
      </c>
    </row>
    <row r="85" spans="1:22" s="2" customFormat="1" ht="53.25" customHeight="1" x14ac:dyDescent="0.25">
      <c r="A85" s="25"/>
      <c r="B85" s="148">
        <v>1014030</v>
      </c>
      <c r="C85" s="149">
        <v>3110</v>
      </c>
      <c r="D85" s="150" t="s">
        <v>57</v>
      </c>
      <c r="E85" s="88"/>
      <c r="F85" s="88"/>
      <c r="G85" s="88"/>
      <c r="H85" s="88"/>
      <c r="I85" s="88"/>
      <c r="J85" s="88"/>
      <c r="K85" s="88"/>
      <c r="L85" s="88"/>
      <c r="M85" s="26">
        <f t="shared" si="11"/>
        <v>0</v>
      </c>
      <c r="N85" s="82"/>
      <c r="O85" s="22">
        <v>15</v>
      </c>
      <c r="P85" s="80"/>
      <c r="Q85" s="23"/>
      <c r="R85" s="82"/>
      <c r="S85" s="86"/>
      <c r="T85" s="86"/>
      <c r="U85" s="26">
        <f t="shared" si="12"/>
        <v>15</v>
      </c>
    </row>
    <row r="86" spans="1:22" s="2" customFormat="1" ht="36.75" customHeight="1" x14ac:dyDescent="0.25">
      <c r="A86" s="25"/>
      <c r="B86" s="148">
        <v>1014030</v>
      </c>
      <c r="C86" s="149">
        <v>2210</v>
      </c>
      <c r="D86" s="150" t="s">
        <v>154</v>
      </c>
      <c r="E86" s="22">
        <v>5</v>
      </c>
      <c r="F86" s="88"/>
      <c r="G86" s="88"/>
      <c r="H86" s="88"/>
      <c r="I86" s="88"/>
      <c r="J86" s="88"/>
      <c r="K86" s="88"/>
      <c r="L86" s="88"/>
      <c r="M86" s="26">
        <f t="shared" si="11"/>
        <v>5</v>
      </c>
      <c r="N86" s="82"/>
      <c r="O86" s="90"/>
      <c r="P86" s="80"/>
      <c r="Q86" s="61"/>
      <c r="R86" s="82"/>
      <c r="S86" s="86"/>
      <c r="T86" s="86"/>
      <c r="U86" s="26">
        <f t="shared" si="12"/>
        <v>0</v>
      </c>
    </row>
    <row r="87" spans="1:22" s="2" customFormat="1" ht="37.5" customHeight="1" x14ac:dyDescent="0.25">
      <c r="A87" s="25"/>
      <c r="B87" s="148">
        <v>1011100</v>
      </c>
      <c r="C87" s="149">
        <v>2274</v>
      </c>
      <c r="D87" s="150" t="s">
        <v>155</v>
      </c>
      <c r="E87" s="22">
        <v>-22</v>
      </c>
      <c r="F87" s="88"/>
      <c r="G87" s="88"/>
      <c r="H87" s="88"/>
      <c r="I87" s="88"/>
      <c r="J87" s="88"/>
      <c r="K87" s="88"/>
      <c r="L87" s="88"/>
      <c r="M87" s="26">
        <f t="shared" si="11"/>
        <v>-22</v>
      </c>
      <c r="N87" s="82"/>
      <c r="O87" s="86"/>
      <c r="P87" s="80"/>
      <c r="Q87" s="61"/>
      <c r="R87" s="82"/>
      <c r="S87" s="86"/>
      <c r="T87" s="86"/>
      <c r="U87" s="26">
        <f t="shared" si="12"/>
        <v>0</v>
      </c>
    </row>
    <row r="88" spans="1:22" s="2" customFormat="1" ht="51.75" customHeight="1" x14ac:dyDescent="0.25">
      <c r="A88" s="25"/>
      <c r="B88" s="148">
        <v>1011100</v>
      </c>
      <c r="C88" s="149">
        <v>3110</v>
      </c>
      <c r="D88" s="150" t="s">
        <v>156</v>
      </c>
      <c r="E88" s="88"/>
      <c r="F88" s="88"/>
      <c r="G88" s="88"/>
      <c r="H88" s="88"/>
      <c r="I88" s="88"/>
      <c r="J88" s="88"/>
      <c r="K88" s="88"/>
      <c r="L88" s="88"/>
      <c r="M88" s="26">
        <f t="shared" si="11"/>
        <v>0</v>
      </c>
      <c r="N88" s="82"/>
      <c r="O88" s="90">
        <v>22</v>
      </c>
      <c r="P88" s="80"/>
      <c r="Q88" s="61"/>
      <c r="R88" s="82"/>
      <c r="S88" s="86"/>
      <c r="T88" s="86"/>
      <c r="U88" s="26">
        <f t="shared" si="12"/>
        <v>22</v>
      </c>
    </row>
    <row r="89" spans="1:22" s="2" customFormat="1" ht="29.25" customHeight="1" x14ac:dyDescent="0.25">
      <c r="A89" s="25"/>
      <c r="B89" s="148">
        <v>1014060</v>
      </c>
      <c r="C89" s="149">
        <v>2275</v>
      </c>
      <c r="D89" s="150" t="s">
        <v>157</v>
      </c>
      <c r="E89" s="22">
        <v>-66.900000000000006</v>
      </c>
      <c r="F89" s="88"/>
      <c r="G89" s="88"/>
      <c r="H89" s="88"/>
      <c r="I89" s="88"/>
      <c r="J89" s="88"/>
      <c r="K89" s="88"/>
      <c r="L89" s="88"/>
      <c r="M89" s="26">
        <f t="shared" si="11"/>
        <v>-66.900000000000006</v>
      </c>
      <c r="N89" s="82"/>
      <c r="O89" s="90"/>
      <c r="P89" s="80"/>
      <c r="Q89" s="61"/>
      <c r="R89" s="82"/>
      <c r="S89" s="86"/>
      <c r="T89" s="86"/>
      <c r="U89" s="26">
        <f t="shared" si="12"/>
        <v>0</v>
      </c>
    </row>
    <row r="90" spans="1:22" s="2" customFormat="1" ht="51.75" customHeight="1" x14ac:dyDescent="0.25">
      <c r="A90" s="25"/>
      <c r="B90" s="148">
        <v>1014060</v>
      </c>
      <c r="C90" s="149">
        <v>3110</v>
      </c>
      <c r="D90" s="150" t="s">
        <v>158</v>
      </c>
      <c r="E90" s="88"/>
      <c r="F90" s="88"/>
      <c r="G90" s="88"/>
      <c r="H90" s="88"/>
      <c r="I90" s="88"/>
      <c r="J90" s="88"/>
      <c r="K90" s="88"/>
      <c r="L90" s="88"/>
      <c r="M90" s="26">
        <f t="shared" si="11"/>
        <v>0</v>
      </c>
      <c r="N90" s="82"/>
      <c r="O90" s="90">
        <v>27.9</v>
      </c>
      <c r="P90" s="80"/>
      <c r="Q90" s="61"/>
      <c r="R90" s="82"/>
      <c r="S90" s="86"/>
      <c r="T90" s="86"/>
      <c r="U90" s="26">
        <f t="shared" si="12"/>
        <v>27.9</v>
      </c>
    </row>
    <row r="91" spans="1:22" s="2" customFormat="1" ht="39.75" customHeight="1" x14ac:dyDescent="0.25">
      <c r="A91" s="25"/>
      <c r="B91" s="151">
        <v>1015041</v>
      </c>
      <c r="C91" s="149">
        <v>3220</v>
      </c>
      <c r="D91" s="150" t="s">
        <v>118</v>
      </c>
      <c r="E91" s="88"/>
      <c r="F91" s="88"/>
      <c r="G91" s="88"/>
      <c r="H91" s="88"/>
      <c r="I91" s="88"/>
      <c r="J91" s="88"/>
      <c r="K91" s="88"/>
      <c r="L91" s="88"/>
      <c r="M91" s="26">
        <f t="shared" si="11"/>
        <v>0</v>
      </c>
      <c r="N91" s="82"/>
      <c r="O91" s="80"/>
      <c r="P91" s="80"/>
      <c r="Q91" s="61"/>
      <c r="R91" s="82"/>
      <c r="S91" s="90">
        <v>200</v>
      </c>
      <c r="T91" s="86"/>
      <c r="U91" s="26">
        <f t="shared" si="12"/>
        <v>200</v>
      </c>
    </row>
    <row r="92" spans="1:22" s="2" customFormat="1" ht="51.75" customHeight="1" x14ac:dyDescent="0.25">
      <c r="A92" s="25"/>
      <c r="B92" s="151">
        <v>1014060</v>
      </c>
      <c r="C92" s="149">
        <v>3110</v>
      </c>
      <c r="D92" s="150" t="s">
        <v>87</v>
      </c>
      <c r="E92" s="88"/>
      <c r="F92" s="88"/>
      <c r="G92" s="88"/>
      <c r="H92" s="88"/>
      <c r="I92" s="88"/>
      <c r="J92" s="88"/>
      <c r="K92" s="88"/>
      <c r="L92" s="88"/>
      <c r="M92" s="26">
        <f t="shared" si="11"/>
        <v>0</v>
      </c>
      <c r="N92" s="82"/>
      <c r="O92" s="90">
        <v>39</v>
      </c>
      <c r="P92" s="80"/>
      <c r="Q92" s="61"/>
      <c r="R92" s="82"/>
      <c r="S92" s="90"/>
      <c r="T92" s="86"/>
      <c r="U92" s="26">
        <f t="shared" si="12"/>
        <v>39</v>
      </c>
    </row>
    <row r="93" spans="1:22" s="2" customFormat="1" ht="53.25" customHeight="1" x14ac:dyDescent="0.25">
      <c r="A93" s="25"/>
      <c r="B93" s="152">
        <v>1014082</v>
      </c>
      <c r="C93" s="149"/>
      <c r="D93" s="150" t="s">
        <v>159</v>
      </c>
      <c r="E93" s="88"/>
      <c r="F93" s="88"/>
      <c r="G93" s="88"/>
      <c r="H93" s="88"/>
      <c r="I93" s="81">
        <v>41.796999999999997</v>
      </c>
      <c r="J93" s="81"/>
      <c r="K93" s="81"/>
      <c r="L93" s="81"/>
      <c r="M93" s="50">
        <f t="shared" si="11"/>
        <v>41.796999999999997</v>
      </c>
      <c r="N93" s="82"/>
      <c r="O93" s="80"/>
      <c r="P93" s="80"/>
      <c r="Q93" s="61"/>
      <c r="R93" s="82"/>
      <c r="S93" s="90"/>
      <c r="T93" s="86"/>
      <c r="U93" s="26">
        <f t="shared" si="12"/>
        <v>0</v>
      </c>
    </row>
    <row r="94" spans="1:22" s="2" customFormat="1" ht="26.25" customHeight="1" x14ac:dyDescent="0.25">
      <c r="A94" s="25"/>
      <c r="B94" s="91"/>
      <c r="C94" s="86"/>
      <c r="D94" s="13"/>
      <c r="E94" s="88"/>
      <c r="F94" s="88"/>
      <c r="G94" s="88"/>
      <c r="H94" s="88"/>
      <c r="I94" s="88"/>
      <c r="J94" s="88"/>
      <c r="K94" s="88"/>
      <c r="L94" s="88"/>
      <c r="M94" s="26">
        <f t="shared" si="11"/>
        <v>0</v>
      </c>
      <c r="N94" s="82"/>
      <c r="O94" s="80"/>
      <c r="P94" s="80"/>
      <c r="Q94" s="61"/>
      <c r="R94" s="82"/>
      <c r="S94" s="90"/>
      <c r="T94" s="86"/>
      <c r="U94" s="26">
        <f t="shared" si="12"/>
        <v>0</v>
      </c>
    </row>
    <row r="95" spans="1:22" s="2" customFormat="1" ht="33.75" customHeight="1" x14ac:dyDescent="0.25">
      <c r="A95" s="137" t="s">
        <v>6</v>
      </c>
      <c r="B95" s="138"/>
      <c r="C95" s="138"/>
      <c r="D95" s="139"/>
      <c r="E95" s="50">
        <f>SUM(E96:E126)</f>
        <v>-429</v>
      </c>
      <c r="F95" s="50">
        <f>SUM(F96:F126)</f>
        <v>0</v>
      </c>
      <c r="G95" s="50">
        <f>SUM(G96:G126)</f>
        <v>0</v>
      </c>
      <c r="H95" s="50">
        <f>SUM(H96:H126)</f>
        <v>729.072</v>
      </c>
      <c r="I95" s="50">
        <f>SUM(I96:I126)</f>
        <v>18710.36492</v>
      </c>
      <c r="J95" s="50">
        <f>SUM(J96:J126)</f>
        <v>35396.153999999995</v>
      </c>
      <c r="K95" s="50">
        <f>SUM(K96:K126)</f>
        <v>0</v>
      </c>
      <c r="L95" s="50">
        <f>SUM(L96:L126)</f>
        <v>0</v>
      </c>
      <c r="M95" s="50">
        <f>SUM(M96:M126)</f>
        <v>54406.590919999988</v>
      </c>
      <c r="N95" s="50">
        <f>SUM(N96:N126)</f>
        <v>-488</v>
      </c>
      <c r="O95" s="50">
        <f>SUM(O96:O126)</f>
        <v>329</v>
      </c>
      <c r="P95" s="50">
        <f>SUM(P96:P126)</f>
        <v>0</v>
      </c>
      <c r="Q95" s="50">
        <f>SUM(Q96:Q126)</f>
        <v>0</v>
      </c>
      <c r="R95" s="50">
        <f>SUM(R96:R126)</f>
        <v>0</v>
      </c>
      <c r="S95" s="50">
        <f>SUM(S96:S126)</f>
        <v>0</v>
      </c>
      <c r="T95" s="50">
        <f>SUM(T96:T126)</f>
        <v>62.5</v>
      </c>
      <c r="U95" s="26">
        <f>SUM(U96:U126)</f>
        <v>-96.5</v>
      </c>
      <c r="V95" s="18"/>
    </row>
    <row r="96" spans="1:22" s="2" customFormat="1" ht="48.75" customHeight="1" x14ac:dyDescent="0.3">
      <c r="A96" s="107">
        <v>379770</v>
      </c>
      <c r="B96" s="108"/>
      <c r="C96" s="78">
        <v>3220</v>
      </c>
      <c r="D96" s="79" t="s">
        <v>70</v>
      </c>
      <c r="E96" s="23"/>
      <c r="F96" s="22"/>
      <c r="G96" s="23"/>
      <c r="H96" s="23"/>
      <c r="I96" s="22"/>
      <c r="J96" s="22"/>
      <c r="K96" s="22"/>
      <c r="L96" s="22"/>
      <c r="M96" s="26">
        <f t="shared" ref="M96:M126" si="13">SUM(E96:L96)</f>
        <v>0</v>
      </c>
      <c r="N96" s="90">
        <f>-437-51</f>
        <v>-488</v>
      </c>
      <c r="O96" s="86"/>
      <c r="P96" s="86"/>
      <c r="Q96" s="86"/>
      <c r="R96" s="86"/>
      <c r="S96" s="86"/>
      <c r="T96" s="86"/>
      <c r="U96" s="26">
        <f t="shared" ref="U96:U126" si="14">SUM(N96:T96)</f>
        <v>-488</v>
      </c>
    </row>
    <row r="97" spans="1:21" s="2" customFormat="1" ht="54.75" customHeight="1" x14ac:dyDescent="0.3">
      <c r="A97" s="107">
        <v>379750</v>
      </c>
      <c r="B97" s="108"/>
      <c r="C97" s="78">
        <v>3220</v>
      </c>
      <c r="D97" s="79" t="s">
        <v>100</v>
      </c>
      <c r="E97" s="23"/>
      <c r="F97" s="22"/>
      <c r="G97" s="23"/>
      <c r="H97" s="23"/>
      <c r="I97" s="22"/>
      <c r="J97" s="22"/>
      <c r="K97" s="22"/>
      <c r="L97" s="22"/>
      <c r="M97" s="26">
        <f t="shared" si="13"/>
        <v>0</v>
      </c>
      <c r="N97" s="90"/>
      <c r="O97" s="90">
        <v>329</v>
      </c>
      <c r="P97" s="86"/>
      <c r="Q97" s="86"/>
      <c r="R97" s="86"/>
      <c r="S97" s="86"/>
      <c r="T97" s="86"/>
      <c r="U97" s="26">
        <f t="shared" si="14"/>
        <v>329</v>
      </c>
    </row>
    <row r="98" spans="1:21" s="2" customFormat="1" ht="39.75" customHeight="1" x14ac:dyDescent="0.3">
      <c r="A98" s="107">
        <v>379770</v>
      </c>
      <c r="B98" s="108"/>
      <c r="C98" s="78">
        <v>2620</v>
      </c>
      <c r="D98" s="79" t="s">
        <v>99</v>
      </c>
      <c r="E98" s="23">
        <v>-439</v>
      </c>
      <c r="F98" s="22"/>
      <c r="G98" s="23"/>
      <c r="H98" s="23"/>
      <c r="I98" s="22"/>
      <c r="J98" s="22"/>
      <c r="K98" s="22"/>
      <c r="L98" s="22"/>
      <c r="M98" s="26">
        <f t="shared" si="13"/>
        <v>-439</v>
      </c>
      <c r="N98" s="90"/>
      <c r="O98" s="86"/>
      <c r="P98" s="86"/>
      <c r="Q98" s="86"/>
      <c r="R98" s="86"/>
      <c r="S98" s="86"/>
      <c r="T98" s="86"/>
      <c r="U98" s="26">
        <f t="shared" si="14"/>
        <v>0</v>
      </c>
    </row>
    <row r="99" spans="1:21" s="2" customFormat="1" ht="59.25" customHeight="1" x14ac:dyDescent="0.3">
      <c r="A99" s="107" t="s">
        <v>114</v>
      </c>
      <c r="B99" s="108"/>
      <c r="C99" s="94">
        <v>3220</v>
      </c>
      <c r="D99" s="79" t="s">
        <v>116</v>
      </c>
      <c r="E99" s="23"/>
      <c r="F99" s="22"/>
      <c r="G99" s="23"/>
      <c r="H99" s="23"/>
      <c r="I99" s="22"/>
      <c r="J99" s="89">
        <v>10500.859</v>
      </c>
      <c r="K99" s="22"/>
      <c r="L99" s="22"/>
      <c r="M99" s="50">
        <f t="shared" si="13"/>
        <v>10500.859</v>
      </c>
      <c r="N99" s="90"/>
      <c r="O99" s="86"/>
      <c r="P99" s="86"/>
      <c r="Q99" s="86"/>
      <c r="R99" s="86"/>
      <c r="S99" s="86"/>
      <c r="T99" s="86"/>
      <c r="U99" s="26">
        <f t="shared" si="14"/>
        <v>0</v>
      </c>
    </row>
    <row r="100" spans="1:21" s="2" customFormat="1" ht="78" customHeight="1" x14ac:dyDescent="0.3">
      <c r="A100" s="107" t="s">
        <v>132</v>
      </c>
      <c r="B100" s="108"/>
      <c r="C100" s="94">
        <v>3220</v>
      </c>
      <c r="D100" s="79" t="s">
        <v>130</v>
      </c>
      <c r="E100" s="23"/>
      <c r="F100" s="22"/>
      <c r="G100" s="23"/>
      <c r="H100" s="23"/>
      <c r="I100" s="22">
        <v>4200</v>
      </c>
      <c r="J100" s="89"/>
      <c r="K100" s="22"/>
      <c r="L100" s="22"/>
      <c r="M100" s="50">
        <f t="shared" si="13"/>
        <v>4200</v>
      </c>
      <c r="N100" s="90"/>
      <c r="O100" s="86"/>
      <c r="P100" s="86"/>
      <c r="Q100" s="86"/>
      <c r="R100" s="86"/>
      <c r="S100" s="86"/>
      <c r="T100" s="86"/>
      <c r="U100" s="26">
        <f t="shared" si="14"/>
        <v>0</v>
      </c>
    </row>
    <row r="101" spans="1:21" s="2" customFormat="1" ht="64.5" customHeight="1" x14ac:dyDescent="0.3">
      <c r="A101" s="107" t="s">
        <v>115</v>
      </c>
      <c r="B101" s="108"/>
      <c r="C101" s="94">
        <v>3220</v>
      </c>
      <c r="D101" s="79" t="s">
        <v>116</v>
      </c>
      <c r="E101" s="23"/>
      <c r="F101" s="22"/>
      <c r="G101" s="23"/>
      <c r="H101" s="23"/>
      <c r="I101" s="22"/>
      <c r="J101" s="89">
        <v>24895.294999999998</v>
      </c>
      <c r="K101" s="22"/>
      <c r="L101" s="22"/>
      <c r="M101" s="50">
        <f t="shared" si="13"/>
        <v>24895.294999999998</v>
      </c>
      <c r="N101" s="90"/>
      <c r="O101" s="86"/>
      <c r="P101" s="86"/>
      <c r="Q101" s="86"/>
      <c r="R101" s="86"/>
      <c r="S101" s="86"/>
      <c r="T101" s="86"/>
      <c r="U101" s="26">
        <f t="shared" si="14"/>
        <v>0</v>
      </c>
    </row>
    <row r="102" spans="1:21" s="2" customFormat="1" ht="46.5" customHeight="1" x14ac:dyDescent="0.3">
      <c r="A102" s="107" t="s">
        <v>133</v>
      </c>
      <c r="B102" s="108"/>
      <c r="C102" s="94">
        <v>3220</v>
      </c>
      <c r="D102" s="79" t="s">
        <v>131</v>
      </c>
      <c r="E102" s="23"/>
      <c r="F102" s="22"/>
      <c r="G102" s="23"/>
      <c r="H102" s="23"/>
      <c r="I102" s="89">
        <v>9488.9050000000007</v>
      </c>
      <c r="J102" s="89"/>
      <c r="K102" s="22"/>
      <c r="L102" s="22"/>
      <c r="M102" s="50">
        <f t="shared" si="13"/>
        <v>9488.9050000000007</v>
      </c>
      <c r="N102" s="90"/>
      <c r="O102" s="86"/>
      <c r="P102" s="86"/>
      <c r="Q102" s="86"/>
      <c r="R102" s="86"/>
      <c r="S102" s="86"/>
      <c r="T102" s="86"/>
      <c r="U102" s="26">
        <f t="shared" si="14"/>
        <v>0</v>
      </c>
    </row>
    <row r="103" spans="1:21" s="2" customFormat="1" ht="33.75" customHeight="1" x14ac:dyDescent="0.3">
      <c r="A103" s="107" t="s">
        <v>77</v>
      </c>
      <c r="B103" s="108"/>
      <c r="C103" s="78">
        <v>3220</v>
      </c>
      <c r="D103" s="13" t="s">
        <v>76</v>
      </c>
      <c r="E103" s="23"/>
      <c r="F103" s="22"/>
      <c r="G103" s="23"/>
      <c r="H103" s="61">
        <v>199.667</v>
      </c>
      <c r="I103" s="22"/>
      <c r="J103" s="22"/>
      <c r="K103" s="22"/>
      <c r="L103" s="22"/>
      <c r="M103" s="50">
        <f t="shared" si="13"/>
        <v>199.667</v>
      </c>
      <c r="N103" s="90"/>
      <c r="O103" s="86"/>
      <c r="P103" s="86"/>
      <c r="Q103" s="86"/>
      <c r="R103" s="86"/>
      <c r="S103" s="86"/>
      <c r="T103" s="86"/>
      <c r="U103" s="26">
        <f t="shared" si="14"/>
        <v>0</v>
      </c>
    </row>
    <row r="104" spans="1:21" s="2" customFormat="1" ht="33.75" customHeight="1" x14ac:dyDescent="0.3">
      <c r="A104" s="107" t="s">
        <v>108</v>
      </c>
      <c r="B104" s="108"/>
      <c r="C104" s="78">
        <v>3220</v>
      </c>
      <c r="D104" s="13" t="s">
        <v>109</v>
      </c>
      <c r="E104" s="23">
        <v>-100</v>
      </c>
      <c r="F104" s="22"/>
      <c r="G104" s="23"/>
      <c r="H104" s="61"/>
      <c r="I104" s="22"/>
      <c r="J104" s="22"/>
      <c r="K104" s="22"/>
      <c r="L104" s="22"/>
      <c r="M104" s="26">
        <f t="shared" si="13"/>
        <v>-100</v>
      </c>
      <c r="N104" s="90"/>
      <c r="O104" s="86"/>
      <c r="P104" s="86"/>
      <c r="Q104" s="86"/>
      <c r="R104" s="86"/>
      <c r="S104" s="86"/>
      <c r="T104" s="86"/>
      <c r="U104" s="26">
        <f t="shared" si="14"/>
        <v>0</v>
      </c>
    </row>
    <row r="105" spans="1:21" s="2" customFormat="1" ht="33.75" customHeight="1" x14ac:dyDescent="0.3">
      <c r="A105" s="107" t="s">
        <v>108</v>
      </c>
      <c r="B105" s="108"/>
      <c r="C105" s="78">
        <v>3220</v>
      </c>
      <c r="D105" s="13" t="s">
        <v>110</v>
      </c>
      <c r="E105" s="23">
        <v>100</v>
      </c>
      <c r="F105" s="22"/>
      <c r="G105" s="23"/>
      <c r="H105" s="61"/>
      <c r="I105" s="22"/>
      <c r="J105" s="22"/>
      <c r="K105" s="22"/>
      <c r="L105" s="22"/>
      <c r="M105" s="26">
        <f t="shared" si="13"/>
        <v>100</v>
      </c>
      <c r="N105" s="90"/>
      <c r="O105" s="86"/>
      <c r="P105" s="86"/>
      <c r="Q105" s="86"/>
      <c r="R105" s="86"/>
      <c r="S105" s="86"/>
      <c r="T105" s="86"/>
      <c r="U105" s="26">
        <f t="shared" si="14"/>
        <v>0</v>
      </c>
    </row>
    <row r="106" spans="1:21" s="2" customFormat="1" ht="38.25" customHeight="1" x14ac:dyDescent="0.25">
      <c r="A106" s="109" t="s">
        <v>71</v>
      </c>
      <c r="B106" s="110"/>
      <c r="C106" s="5">
        <v>2620</v>
      </c>
      <c r="D106" s="13" t="s">
        <v>72</v>
      </c>
      <c r="E106" s="24">
        <v>-50</v>
      </c>
      <c r="F106" s="22"/>
      <c r="G106" s="23"/>
      <c r="H106" s="23"/>
      <c r="I106" s="22"/>
      <c r="J106" s="22"/>
      <c r="K106" s="22"/>
      <c r="L106" s="22"/>
      <c r="M106" s="26">
        <f t="shared" si="13"/>
        <v>-50</v>
      </c>
      <c r="N106" s="86"/>
      <c r="O106" s="86"/>
      <c r="P106" s="86"/>
      <c r="Q106" s="86"/>
      <c r="R106" s="86"/>
      <c r="S106" s="86"/>
      <c r="T106" s="86"/>
      <c r="U106" s="26">
        <f t="shared" si="14"/>
        <v>0</v>
      </c>
    </row>
    <row r="107" spans="1:21" s="2" customFormat="1" ht="24.75" customHeight="1" x14ac:dyDescent="0.25">
      <c r="A107" s="109" t="s">
        <v>71</v>
      </c>
      <c r="B107" s="110"/>
      <c r="C107" s="5">
        <v>3220</v>
      </c>
      <c r="D107" s="13" t="s">
        <v>76</v>
      </c>
      <c r="E107" s="22"/>
      <c r="F107" s="22"/>
      <c r="G107" s="22"/>
      <c r="H107" s="89">
        <v>239.405</v>
      </c>
      <c r="I107" s="22"/>
      <c r="J107" s="22"/>
      <c r="K107" s="22"/>
      <c r="L107" s="22"/>
      <c r="M107" s="50">
        <f t="shared" si="13"/>
        <v>239.405</v>
      </c>
      <c r="N107" s="23"/>
      <c r="O107" s="86"/>
      <c r="P107" s="86"/>
      <c r="Q107" s="86"/>
      <c r="R107" s="86"/>
      <c r="S107" s="86"/>
      <c r="T107" s="86"/>
      <c r="U107" s="26">
        <f t="shared" si="14"/>
        <v>0</v>
      </c>
    </row>
    <row r="108" spans="1:21" s="2" customFormat="1" ht="30" customHeight="1" x14ac:dyDescent="0.25">
      <c r="A108" s="109" t="s">
        <v>83</v>
      </c>
      <c r="B108" s="110"/>
      <c r="C108" s="5">
        <v>3220</v>
      </c>
      <c r="D108" s="13" t="s">
        <v>84</v>
      </c>
      <c r="E108" s="22"/>
      <c r="F108" s="22"/>
      <c r="G108" s="22"/>
      <c r="H108" s="89"/>
      <c r="I108" s="90">
        <v>1800</v>
      </c>
      <c r="J108" s="22"/>
      <c r="K108" s="22"/>
      <c r="L108" s="22"/>
      <c r="M108" s="26">
        <f t="shared" si="13"/>
        <v>1800</v>
      </c>
      <c r="N108" s="23"/>
      <c r="O108" s="86"/>
      <c r="P108" s="86"/>
      <c r="Q108" s="86"/>
      <c r="R108" s="86"/>
      <c r="S108" s="86"/>
      <c r="T108" s="86"/>
      <c r="U108" s="26">
        <f t="shared" si="14"/>
        <v>0</v>
      </c>
    </row>
    <row r="109" spans="1:21" s="2" customFormat="1" ht="30" customHeight="1" x14ac:dyDescent="0.25">
      <c r="A109" s="109" t="s">
        <v>83</v>
      </c>
      <c r="B109" s="110"/>
      <c r="C109" s="5">
        <v>3220</v>
      </c>
      <c r="D109" s="13" t="s">
        <v>91</v>
      </c>
      <c r="E109" s="22">
        <v>-20</v>
      </c>
      <c r="F109" s="22"/>
      <c r="G109" s="22"/>
      <c r="H109" s="89"/>
      <c r="I109" s="22"/>
      <c r="J109" s="22"/>
      <c r="K109" s="22"/>
      <c r="L109" s="22"/>
      <c r="M109" s="26">
        <f t="shared" si="13"/>
        <v>-20</v>
      </c>
      <c r="N109" s="23"/>
      <c r="O109" s="86"/>
      <c r="P109" s="86"/>
      <c r="Q109" s="86"/>
      <c r="R109" s="86"/>
      <c r="S109" s="86"/>
      <c r="T109" s="86"/>
      <c r="U109" s="26">
        <f t="shared" si="14"/>
        <v>0</v>
      </c>
    </row>
    <row r="110" spans="1:21" s="2" customFormat="1" ht="41.25" customHeight="1" x14ac:dyDescent="0.25">
      <c r="A110" s="109" t="s">
        <v>82</v>
      </c>
      <c r="B110" s="110"/>
      <c r="C110" s="5">
        <v>3220</v>
      </c>
      <c r="D110" s="13" t="s">
        <v>84</v>
      </c>
      <c r="E110" s="22"/>
      <c r="F110" s="22"/>
      <c r="G110" s="22"/>
      <c r="H110" s="22"/>
      <c r="I110" s="22">
        <v>1400</v>
      </c>
      <c r="J110" s="22"/>
      <c r="K110" s="22"/>
      <c r="L110" s="22"/>
      <c r="M110" s="26">
        <f t="shared" si="13"/>
        <v>1400</v>
      </c>
      <c r="N110" s="23"/>
      <c r="O110" s="86"/>
      <c r="P110" s="86"/>
      <c r="Q110" s="86"/>
      <c r="R110" s="86"/>
      <c r="S110" s="86"/>
      <c r="T110" s="86"/>
      <c r="U110" s="26">
        <f t="shared" si="14"/>
        <v>0</v>
      </c>
    </row>
    <row r="111" spans="1:21" s="2" customFormat="1" ht="41.25" customHeight="1" x14ac:dyDescent="0.25">
      <c r="A111" s="109" t="s">
        <v>82</v>
      </c>
      <c r="B111" s="110"/>
      <c r="C111" s="5">
        <v>3220</v>
      </c>
      <c r="D111" s="13" t="s">
        <v>128</v>
      </c>
      <c r="E111" s="22">
        <v>-200</v>
      </c>
      <c r="F111" s="22"/>
      <c r="G111" s="22"/>
      <c r="H111" s="22"/>
      <c r="I111" s="22"/>
      <c r="J111" s="22"/>
      <c r="K111" s="22"/>
      <c r="L111" s="22"/>
      <c r="M111" s="26">
        <f t="shared" si="13"/>
        <v>-200</v>
      </c>
      <c r="N111" s="23"/>
      <c r="O111" s="86"/>
      <c r="P111" s="86"/>
      <c r="Q111" s="86"/>
      <c r="R111" s="86"/>
      <c r="S111" s="86"/>
      <c r="T111" s="86"/>
      <c r="U111" s="26">
        <f t="shared" si="14"/>
        <v>0</v>
      </c>
    </row>
    <row r="112" spans="1:21" s="2" customFormat="1" ht="41.25" customHeight="1" x14ac:dyDescent="0.25">
      <c r="A112" s="109" t="s">
        <v>82</v>
      </c>
      <c r="B112" s="110"/>
      <c r="C112" s="5">
        <v>3220</v>
      </c>
      <c r="D112" s="13" t="s">
        <v>129</v>
      </c>
      <c r="E112" s="22">
        <v>200</v>
      </c>
      <c r="F112" s="22"/>
      <c r="G112" s="22"/>
      <c r="H112" s="22"/>
      <c r="I112" s="22"/>
      <c r="J112" s="22"/>
      <c r="K112" s="22"/>
      <c r="L112" s="22"/>
      <c r="M112" s="26">
        <f t="shared" si="13"/>
        <v>200</v>
      </c>
      <c r="N112" s="23"/>
      <c r="O112" s="86"/>
      <c r="P112" s="86"/>
      <c r="Q112" s="86"/>
      <c r="R112" s="86"/>
      <c r="S112" s="86"/>
      <c r="T112" s="86"/>
      <c r="U112" s="26">
        <f t="shared" si="14"/>
        <v>0</v>
      </c>
    </row>
    <row r="113" spans="1:24" s="2" customFormat="1" x14ac:dyDescent="0.25">
      <c r="A113" s="105" t="s">
        <v>37</v>
      </c>
      <c r="B113" s="106"/>
      <c r="C113" s="5">
        <v>3220</v>
      </c>
      <c r="D113" s="13" t="s">
        <v>92</v>
      </c>
      <c r="E113" s="22">
        <v>-80</v>
      </c>
      <c r="F113" s="22"/>
      <c r="G113" s="22"/>
      <c r="H113" s="22"/>
      <c r="I113" s="22"/>
      <c r="J113" s="22"/>
      <c r="K113" s="22"/>
      <c r="L113" s="22"/>
      <c r="M113" s="26">
        <f t="shared" si="13"/>
        <v>-80</v>
      </c>
      <c r="N113" s="23"/>
      <c r="O113" s="86"/>
      <c r="P113" s="86"/>
      <c r="Q113" s="22"/>
      <c r="R113" s="22"/>
      <c r="S113" s="22"/>
      <c r="T113" s="86"/>
      <c r="U113" s="26">
        <f t="shared" si="14"/>
        <v>0</v>
      </c>
    </row>
    <row r="114" spans="1:24" s="2" customFormat="1" ht="30.75" x14ac:dyDescent="0.25">
      <c r="A114" s="105" t="s">
        <v>37</v>
      </c>
      <c r="B114" s="106"/>
      <c r="C114" s="5">
        <v>2620</v>
      </c>
      <c r="D114" s="13" t="s">
        <v>93</v>
      </c>
      <c r="E114" s="22">
        <v>40</v>
      </c>
      <c r="F114" s="22"/>
      <c r="G114" s="22"/>
      <c r="H114" s="22"/>
      <c r="I114" s="22"/>
      <c r="J114" s="22"/>
      <c r="K114" s="22"/>
      <c r="L114" s="22"/>
      <c r="M114" s="26">
        <f t="shared" si="13"/>
        <v>40</v>
      </c>
      <c r="N114" s="23"/>
      <c r="O114" s="86"/>
      <c r="P114" s="86"/>
      <c r="Q114" s="22"/>
      <c r="R114" s="22"/>
      <c r="S114" s="22"/>
      <c r="T114" s="86"/>
      <c r="U114" s="26">
        <f t="shared" si="14"/>
        <v>0</v>
      </c>
    </row>
    <row r="115" spans="1:24" s="2" customFormat="1" ht="30.75" x14ac:dyDescent="0.25">
      <c r="A115" s="105" t="s">
        <v>37</v>
      </c>
      <c r="B115" s="106"/>
      <c r="C115" s="5">
        <v>2620</v>
      </c>
      <c r="D115" s="13" t="s">
        <v>94</v>
      </c>
      <c r="E115" s="22">
        <v>40</v>
      </c>
      <c r="F115" s="22"/>
      <c r="G115" s="22"/>
      <c r="H115" s="22"/>
      <c r="I115" s="22"/>
      <c r="J115" s="22"/>
      <c r="K115" s="22"/>
      <c r="L115" s="22"/>
      <c r="M115" s="26">
        <f t="shared" si="13"/>
        <v>40</v>
      </c>
      <c r="N115" s="23"/>
      <c r="O115" s="86"/>
      <c r="P115" s="86"/>
      <c r="Q115" s="22"/>
      <c r="R115" s="22"/>
      <c r="S115" s="22"/>
      <c r="T115" s="86"/>
      <c r="U115" s="26">
        <f t="shared" si="14"/>
        <v>0</v>
      </c>
    </row>
    <row r="116" spans="1:24" s="2" customFormat="1" ht="30.75" x14ac:dyDescent="0.25">
      <c r="A116" s="105" t="s">
        <v>37</v>
      </c>
      <c r="B116" s="106"/>
      <c r="C116" s="5">
        <v>2620</v>
      </c>
      <c r="D116" s="13" t="s">
        <v>95</v>
      </c>
      <c r="E116" s="22"/>
      <c r="F116" s="22"/>
      <c r="G116" s="22"/>
      <c r="H116" s="22"/>
      <c r="I116" s="22">
        <v>180</v>
      </c>
      <c r="J116" s="22"/>
      <c r="K116" s="22"/>
      <c r="L116" s="22"/>
      <c r="M116" s="26">
        <f t="shared" si="13"/>
        <v>180</v>
      </c>
      <c r="N116" s="23"/>
      <c r="O116" s="86"/>
      <c r="P116" s="86"/>
      <c r="Q116" s="22"/>
      <c r="R116" s="22"/>
      <c r="S116" s="22"/>
      <c r="T116" s="86"/>
      <c r="U116" s="26">
        <f t="shared" si="14"/>
        <v>0</v>
      </c>
    </row>
    <row r="117" spans="1:24" s="2" customFormat="1" ht="30.75" x14ac:dyDescent="0.25">
      <c r="A117" s="105" t="s">
        <v>37</v>
      </c>
      <c r="B117" s="106"/>
      <c r="C117" s="5">
        <v>2620</v>
      </c>
      <c r="D117" s="13" t="s">
        <v>96</v>
      </c>
      <c r="E117" s="22"/>
      <c r="F117" s="22"/>
      <c r="G117" s="22"/>
      <c r="H117" s="22"/>
      <c r="I117" s="22">
        <v>180</v>
      </c>
      <c r="J117" s="22"/>
      <c r="K117" s="22"/>
      <c r="L117" s="22"/>
      <c r="M117" s="26">
        <f t="shared" si="13"/>
        <v>180</v>
      </c>
      <c r="N117" s="23"/>
      <c r="O117" s="86"/>
      <c r="P117" s="86"/>
      <c r="Q117" s="22"/>
      <c r="R117" s="22"/>
      <c r="S117" s="22"/>
      <c r="T117" s="86"/>
      <c r="U117" s="26">
        <f t="shared" si="14"/>
        <v>0</v>
      </c>
    </row>
    <row r="118" spans="1:24" s="2" customFormat="1" ht="50.25" customHeight="1" x14ac:dyDescent="0.25">
      <c r="A118" s="105" t="s">
        <v>38</v>
      </c>
      <c r="B118" s="106"/>
      <c r="C118" s="5">
        <v>3220</v>
      </c>
      <c r="D118" s="13" t="s">
        <v>101</v>
      </c>
      <c r="E118" s="22">
        <v>80</v>
      </c>
      <c r="F118" s="22"/>
      <c r="G118" s="22"/>
      <c r="H118" s="22"/>
      <c r="I118" s="22"/>
      <c r="J118" s="22"/>
      <c r="K118" s="22"/>
      <c r="L118" s="22"/>
      <c r="M118" s="26">
        <f t="shared" si="13"/>
        <v>80</v>
      </c>
      <c r="N118" s="23"/>
      <c r="O118" s="86"/>
      <c r="P118" s="86"/>
      <c r="Q118" s="22"/>
      <c r="R118" s="22"/>
      <c r="S118" s="22"/>
      <c r="T118" s="86"/>
      <c r="U118" s="26">
        <f t="shared" si="14"/>
        <v>0</v>
      </c>
    </row>
    <row r="119" spans="1:24" s="2" customFormat="1" ht="30.75" x14ac:dyDescent="0.25">
      <c r="A119" s="105" t="s">
        <v>38</v>
      </c>
      <c r="B119" s="106"/>
      <c r="C119" s="5">
        <v>3220</v>
      </c>
      <c r="D119" s="13" t="s">
        <v>84</v>
      </c>
      <c r="E119" s="22"/>
      <c r="F119" s="22"/>
      <c r="G119" s="22"/>
      <c r="H119" s="22"/>
      <c r="I119" s="22">
        <v>800</v>
      </c>
      <c r="J119" s="22"/>
      <c r="K119" s="22"/>
      <c r="L119" s="22"/>
      <c r="M119" s="26">
        <f t="shared" si="13"/>
        <v>800</v>
      </c>
      <c r="N119" s="23"/>
      <c r="O119" s="86"/>
      <c r="P119" s="86"/>
      <c r="Q119" s="22"/>
      <c r="R119" s="22"/>
      <c r="S119" s="22"/>
      <c r="T119" s="86"/>
      <c r="U119" s="26">
        <f t="shared" si="14"/>
        <v>0</v>
      </c>
    </row>
    <row r="120" spans="1:24" s="2" customFormat="1" x14ac:dyDescent="0.25">
      <c r="A120" s="105" t="s">
        <v>79</v>
      </c>
      <c r="B120" s="106"/>
      <c r="C120" s="5">
        <v>3220</v>
      </c>
      <c r="D120" s="13" t="s">
        <v>76</v>
      </c>
      <c r="E120" s="22"/>
      <c r="F120" s="22"/>
      <c r="G120" s="22"/>
      <c r="H120" s="22">
        <v>280</v>
      </c>
      <c r="I120" s="22"/>
      <c r="J120" s="22"/>
      <c r="K120" s="22"/>
      <c r="L120" s="22"/>
      <c r="M120" s="26">
        <f t="shared" si="13"/>
        <v>280</v>
      </c>
      <c r="N120" s="23"/>
      <c r="O120" s="86"/>
      <c r="P120" s="86"/>
      <c r="Q120" s="22"/>
      <c r="R120" s="22"/>
      <c r="S120" s="22"/>
      <c r="T120" s="86"/>
      <c r="U120" s="26">
        <f t="shared" si="14"/>
        <v>0</v>
      </c>
    </row>
    <row r="121" spans="1:24" s="2" customFormat="1" ht="30.75" x14ac:dyDescent="0.25">
      <c r="A121" s="105" t="s">
        <v>40</v>
      </c>
      <c r="B121" s="106"/>
      <c r="C121" s="5">
        <v>3220</v>
      </c>
      <c r="D121" s="13" t="s">
        <v>80</v>
      </c>
      <c r="E121" s="22"/>
      <c r="F121" s="22"/>
      <c r="G121" s="22"/>
      <c r="H121" s="22"/>
      <c r="I121" s="96">
        <v>346.98140000000001</v>
      </c>
      <c r="J121" s="22"/>
      <c r="K121" s="22"/>
      <c r="L121" s="22"/>
      <c r="M121" s="26">
        <f t="shared" si="13"/>
        <v>346.98140000000001</v>
      </c>
      <c r="N121" s="23"/>
      <c r="O121" s="86"/>
      <c r="P121" s="86"/>
      <c r="Q121" s="22"/>
      <c r="R121" s="22"/>
      <c r="S121" s="22"/>
      <c r="T121" s="86"/>
      <c r="U121" s="26">
        <f t="shared" si="14"/>
        <v>0</v>
      </c>
    </row>
    <row r="122" spans="1:24" s="2" customFormat="1" ht="30.75" x14ac:dyDescent="0.25">
      <c r="A122" s="105" t="s">
        <v>39</v>
      </c>
      <c r="B122" s="106"/>
      <c r="C122" s="5">
        <v>3220</v>
      </c>
      <c r="D122" s="13" t="s">
        <v>80</v>
      </c>
      <c r="E122" s="22"/>
      <c r="F122" s="22"/>
      <c r="G122" s="22"/>
      <c r="H122" s="22"/>
      <c r="I122" s="96">
        <v>314.47852</v>
      </c>
      <c r="J122" s="22"/>
      <c r="K122" s="22"/>
      <c r="L122" s="22"/>
      <c r="M122" s="26">
        <f t="shared" si="13"/>
        <v>314.47852</v>
      </c>
      <c r="N122" s="23"/>
      <c r="O122" s="86"/>
      <c r="P122" s="86"/>
      <c r="Q122" s="22"/>
      <c r="R122" s="22"/>
      <c r="S122" s="22"/>
      <c r="T122" s="86"/>
      <c r="U122" s="26">
        <f t="shared" si="14"/>
        <v>0</v>
      </c>
    </row>
    <row r="123" spans="1:24" s="2" customFormat="1" x14ac:dyDescent="0.25">
      <c r="A123" s="105" t="s">
        <v>78</v>
      </c>
      <c r="B123" s="106"/>
      <c r="C123" s="5">
        <v>3220</v>
      </c>
      <c r="D123" s="13" t="s">
        <v>76</v>
      </c>
      <c r="E123" s="22"/>
      <c r="F123" s="22"/>
      <c r="G123" s="22"/>
      <c r="H123" s="22">
        <v>10</v>
      </c>
      <c r="I123" s="22"/>
      <c r="J123" s="22"/>
      <c r="K123" s="22"/>
      <c r="L123" s="22"/>
      <c r="M123" s="26">
        <f t="shared" si="13"/>
        <v>10</v>
      </c>
      <c r="N123" s="23"/>
      <c r="O123" s="86"/>
      <c r="P123" s="86"/>
      <c r="Q123" s="22"/>
      <c r="R123" s="22"/>
      <c r="S123" s="22"/>
      <c r="T123" s="86"/>
      <c r="U123" s="26">
        <f t="shared" si="14"/>
        <v>0</v>
      </c>
    </row>
    <row r="124" spans="1:24" s="2" customFormat="1" ht="45.75" customHeight="1" x14ac:dyDescent="0.25">
      <c r="A124" s="105" t="s">
        <v>49</v>
      </c>
      <c r="B124" s="106"/>
      <c r="C124" s="5">
        <v>3220</v>
      </c>
      <c r="D124" s="13" t="s">
        <v>50</v>
      </c>
      <c r="E124" s="22">
        <v>-400</v>
      </c>
      <c r="F124" s="22"/>
      <c r="G124" s="22"/>
      <c r="H124" s="22"/>
      <c r="I124" s="22"/>
      <c r="J124" s="22"/>
      <c r="K124" s="22"/>
      <c r="L124" s="22"/>
      <c r="M124" s="26">
        <f t="shared" si="13"/>
        <v>-400</v>
      </c>
      <c r="N124" s="23"/>
      <c r="O124" s="86"/>
      <c r="P124" s="86"/>
      <c r="Q124" s="22"/>
      <c r="R124" s="22"/>
      <c r="S124" s="22"/>
      <c r="T124" s="86"/>
      <c r="U124" s="26">
        <f t="shared" si="14"/>
        <v>0</v>
      </c>
    </row>
    <row r="125" spans="1:24" s="2" customFormat="1" ht="39" customHeight="1" x14ac:dyDescent="0.25">
      <c r="A125" s="105" t="s">
        <v>49</v>
      </c>
      <c r="B125" s="106"/>
      <c r="C125" s="5">
        <v>3220</v>
      </c>
      <c r="D125" s="13" t="s">
        <v>164</v>
      </c>
      <c r="E125" s="22">
        <v>400</v>
      </c>
      <c r="F125" s="22"/>
      <c r="G125" s="22"/>
      <c r="H125" s="22"/>
      <c r="I125" s="22"/>
      <c r="J125" s="22"/>
      <c r="K125" s="22"/>
      <c r="L125" s="22"/>
      <c r="M125" s="26">
        <f t="shared" si="13"/>
        <v>400</v>
      </c>
      <c r="N125" s="23"/>
      <c r="O125" s="86"/>
      <c r="P125" s="86"/>
      <c r="Q125" s="86"/>
      <c r="R125" s="86"/>
      <c r="S125" s="86"/>
      <c r="T125" s="86"/>
      <c r="U125" s="26">
        <f t="shared" si="14"/>
        <v>0</v>
      </c>
    </row>
    <row r="126" spans="1:24" s="2" customFormat="1" ht="39" customHeight="1" x14ac:dyDescent="0.3">
      <c r="A126" s="105" t="s">
        <v>54</v>
      </c>
      <c r="B126" s="106"/>
      <c r="C126" s="78">
        <v>2620</v>
      </c>
      <c r="D126" s="79" t="s">
        <v>53</v>
      </c>
      <c r="E126" s="22"/>
      <c r="F126" s="22"/>
      <c r="G126" s="22"/>
      <c r="H126" s="22"/>
      <c r="I126" s="22"/>
      <c r="J126" s="22"/>
      <c r="K126" s="22"/>
      <c r="L126" s="22"/>
      <c r="M126" s="26">
        <f t="shared" si="13"/>
        <v>0</v>
      </c>
      <c r="N126" s="23"/>
      <c r="O126" s="86"/>
      <c r="P126" s="86"/>
      <c r="Q126" s="86"/>
      <c r="R126" s="86"/>
      <c r="S126" s="86"/>
      <c r="T126" s="86">
        <v>62.5</v>
      </c>
      <c r="U126" s="26">
        <f t="shared" si="14"/>
        <v>62.5</v>
      </c>
    </row>
    <row r="127" spans="1:24" s="2" customFormat="1" ht="45.75" customHeight="1" x14ac:dyDescent="0.3">
      <c r="A127" s="142" t="s">
        <v>18</v>
      </c>
      <c r="B127" s="143"/>
      <c r="C127" s="143"/>
      <c r="D127" s="144"/>
      <c r="E127" s="50">
        <f t="shared" ref="E127:U127" si="15">E7+E28+E72+E81+E95</f>
        <v>-1562</v>
      </c>
      <c r="F127" s="26">
        <f t="shared" si="15"/>
        <v>109.4</v>
      </c>
      <c r="G127" s="147">
        <f t="shared" si="15"/>
        <v>1128.088</v>
      </c>
      <c r="H127" s="50">
        <f t="shared" si="15"/>
        <v>729.072</v>
      </c>
      <c r="I127" s="95">
        <f t="shared" si="15"/>
        <v>18752.161919999999</v>
      </c>
      <c r="J127" s="147">
        <f t="shared" si="15"/>
        <v>35396.153999999995</v>
      </c>
      <c r="K127" s="95">
        <f t="shared" si="15"/>
        <v>1657.9169099999999</v>
      </c>
      <c r="L127" s="26">
        <f t="shared" si="15"/>
        <v>90</v>
      </c>
      <c r="M127" s="95">
        <f t="shared" si="15"/>
        <v>56300.792829999991</v>
      </c>
      <c r="N127" s="26">
        <f t="shared" si="15"/>
        <v>-122.90000000000003</v>
      </c>
      <c r="O127" s="26">
        <f t="shared" si="15"/>
        <v>1575.5</v>
      </c>
      <c r="P127" s="26">
        <f t="shared" si="15"/>
        <v>905</v>
      </c>
      <c r="Q127" s="50">
        <f t="shared" si="15"/>
        <v>1683.933</v>
      </c>
      <c r="R127" s="50">
        <f t="shared" si="15"/>
        <v>2899.7490000000003</v>
      </c>
      <c r="S127" s="50">
        <f t="shared" si="15"/>
        <v>1274.434</v>
      </c>
      <c r="T127" s="93">
        <f t="shared" si="15"/>
        <v>62.5</v>
      </c>
      <c r="U127" s="50">
        <f t="shared" si="15"/>
        <v>8278.2160000000003</v>
      </c>
      <c r="V127" s="104">
        <f>M127+U127</f>
        <v>64579.008829999992</v>
      </c>
      <c r="X127" s="18"/>
    </row>
    <row r="128" spans="1:24" ht="23.25" customHeight="1" x14ac:dyDescent="0.25">
      <c r="A128" s="28"/>
      <c r="B128" s="10"/>
      <c r="C128" s="10"/>
      <c r="D128" s="36" t="s">
        <v>19</v>
      </c>
      <c r="E128" s="31"/>
      <c r="F128" s="31"/>
      <c r="G128" s="52">
        <f>G5-G127</f>
        <v>4583.6819999999998</v>
      </c>
      <c r="H128" s="52">
        <f>H5-H127</f>
        <v>1274.4340000000002</v>
      </c>
      <c r="I128" s="52">
        <f>I5-I127</f>
        <v>0</v>
      </c>
      <c r="J128" s="52"/>
      <c r="K128" s="31"/>
      <c r="L128" s="31"/>
      <c r="M128" s="52"/>
      <c r="N128" s="31"/>
      <c r="O128" s="31"/>
      <c r="P128" s="31"/>
      <c r="Q128" s="31"/>
      <c r="R128" s="31"/>
      <c r="S128" s="31"/>
      <c r="T128" s="31"/>
      <c r="U128" s="31"/>
      <c r="V128" s="20"/>
    </row>
    <row r="129" spans="1:22" x14ac:dyDescent="0.25">
      <c r="A129" s="3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7">
        <f>M127-M5</f>
        <v>-7310.7160000000149</v>
      </c>
      <c r="U129" s="7">
        <f>U127-U5</f>
        <v>7310.7160000000003</v>
      </c>
      <c r="V129" s="19"/>
    </row>
    <row r="130" spans="1:22" x14ac:dyDescent="0.25">
      <c r="A130" s="4"/>
      <c r="B130" s="32"/>
      <c r="C130" s="4"/>
      <c r="D130" s="4"/>
      <c r="E130" s="21"/>
      <c r="F130" s="4"/>
      <c r="G130" s="4"/>
      <c r="H130" s="4"/>
      <c r="I130" s="4"/>
      <c r="J130" s="4"/>
      <c r="K130" s="4"/>
      <c r="L130" s="4"/>
      <c r="O130" s="4"/>
      <c r="U130" s="19"/>
      <c r="V130" s="19"/>
    </row>
    <row r="131" spans="1:22" s="4" customFormat="1" x14ac:dyDescent="0.25"/>
    <row r="132" spans="1:22" x14ac:dyDescent="0.25">
      <c r="E132" s="6"/>
      <c r="G132" s="19"/>
      <c r="H132" s="19"/>
    </row>
    <row r="133" spans="1:22" x14ac:dyDescent="0.25"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1:22" x14ac:dyDescent="0.25">
      <c r="B134" s="53"/>
      <c r="C134" s="53"/>
      <c r="D134" s="54"/>
      <c r="E134" s="53"/>
      <c r="F134" s="53"/>
      <c r="G134" s="53"/>
      <c r="H134" s="53"/>
      <c r="I134" s="53"/>
      <c r="J134" s="53"/>
      <c r="K134" s="53"/>
      <c r="L134" s="55"/>
    </row>
    <row r="135" spans="1:22" x14ac:dyDescent="0.25">
      <c r="B135" s="53"/>
      <c r="C135" s="53"/>
      <c r="D135" s="56"/>
      <c r="E135" s="53"/>
      <c r="F135" s="53"/>
      <c r="G135" s="53"/>
      <c r="H135" s="53"/>
      <c r="I135" s="53"/>
      <c r="J135" s="53"/>
      <c r="K135" s="53"/>
      <c r="L135" s="55"/>
    </row>
    <row r="136" spans="1:22" x14ac:dyDescent="0.25">
      <c r="B136" s="57"/>
      <c r="C136" s="53"/>
      <c r="D136" s="54"/>
      <c r="E136" s="53"/>
      <c r="F136" s="53"/>
      <c r="G136" s="53"/>
      <c r="H136" s="53"/>
      <c r="I136" s="53"/>
      <c r="J136" s="53"/>
      <c r="K136" s="53"/>
      <c r="L136" s="53"/>
    </row>
    <row r="137" spans="1:22" x14ac:dyDescent="0.25">
      <c r="B137" s="53"/>
      <c r="C137" s="53"/>
      <c r="D137" s="58"/>
      <c r="E137" s="53"/>
      <c r="F137" s="53"/>
      <c r="G137" s="53"/>
      <c r="H137" s="53"/>
      <c r="I137" s="53"/>
      <c r="J137" s="53"/>
      <c r="K137" s="53"/>
      <c r="L137" s="55"/>
    </row>
    <row r="138" spans="1:22" x14ac:dyDescent="0.25">
      <c r="B138" s="53"/>
      <c r="C138" s="53"/>
      <c r="D138" s="54"/>
      <c r="E138" s="53"/>
      <c r="F138" s="53"/>
      <c r="G138" s="53"/>
      <c r="H138" s="53"/>
      <c r="I138" s="53"/>
      <c r="J138" s="53"/>
      <c r="K138" s="53"/>
      <c r="L138" s="55"/>
    </row>
    <row r="139" spans="1:22" x14ac:dyDescent="0.25">
      <c r="B139" s="53"/>
      <c r="C139" s="53"/>
      <c r="D139" s="56"/>
      <c r="E139" s="53"/>
      <c r="F139" s="53"/>
      <c r="G139" s="53"/>
      <c r="H139" s="53"/>
      <c r="I139" s="53"/>
      <c r="J139" s="53"/>
      <c r="K139" s="53"/>
      <c r="L139" s="55"/>
    </row>
    <row r="140" spans="1:22" x14ac:dyDescent="0.25">
      <c r="B140" s="53"/>
      <c r="C140" s="53"/>
      <c r="D140" s="54"/>
      <c r="E140" s="53"/>
      <c r="F140" s="53"/>
      <c r="G140" s="53"/>
      <c r="H140" s="53"/>
      <c r="I140" s="53"/>
      <c r="J140" s="53"/>
      <c r="K140" s="53"/>
      <c r="L140" s="55"/>
    </row>
    <row r="141" spans="1:22" x14ac:dyDescent="0.25">
      <c r="B141" s="53"/>
      <c r="C141" s="53"/>
      <c r="D141" s="58"/>
      <c r="E141" s="53"/>
      <c r="F141" s="53"/>
      <c r="G141" s="53"/>
      <c r="H141" s="53"/>
      <c r="I141" s="53"/>
      <c r="J141" s="53"/>
      <c r="K141" s="53"/>
      <c r="L141" s="55"/>
    </row>
    <row r="142" spans="1:22" x14ac:dyDescent="0.25">
      <c r="B142" s="53"/>
      <c r="C142" s="53"/>
      <c r="D142" s="56"/>
      <c r="E142" s="53"/>
      <c r="F142" s="53"/>
      <c r="G142" s="53"/>
      <c r="H142" s="53"/>
      <c r="I142" s="53"/>
      <c r="J142" s="53"/>
      <c r="K142" s="53"/>
      <c r="L142" s="53"/>
    </row>
    <row r="143" spans="1:22" x14ac:dyDescent="0.25">
      <c r="B143" s="53"/>
      <c r="C143" s="53"/>
      <c r="D143" s="56"/>
      <c r="E143" s="53"/>
      <c r="F143" s="53"/>
      <c r="G143" s="53"/>
      <c r="H143" s="53"/>
      <c r="I143" s="53"/>
      <c r="J143" s="53"/>
      <c r="K143" s="53"/>
      <c r="L143" s="55"/>
    </row>
    <row r="144" spans="1:22" x14ac:dyDescent="0.25">
      <c r="B144" s="53"/>
      <c r="C144" s="53"/>
      <c r="D144" s="56"/>
      <c r="E144" s="53"/>
      <c r="F144" s="53"/>
      <c r="G144" s="53"/>
      <c r="H144" s="53"/>
      <c r="I144" s="53"/>
      <c r="J144" s="53"/>
      <c r="K144" s="53"/>
      <c r="L144" s="53"/>
    </row>
    <row r="145" spans="2:12" x14ac:dyDescent="0.25">
      <c r="B145" s="53"/>
      <c r="C145" s="53"/>
      <c r="D145" s="58"/>
      <c r="E145" s="53"/>
      <c r="F145" s="53"/>
      <c r="G145" s="53"/>
      <c r="H145" s="53"/>
      <c r="I145" s="53"/>
      <c r="J145" s="53"/>
      <c r="K145" s="53"/>
      <c r="L145" s="53"/>
    </row>
    <row r="146" spans="2:12" x14ac:dyDescent="0.25">
      <c r="B146" s="53"/>
      <c r="C146" s="53"/>
      <c r="D146" s="58"/>
      <c r="E146" s="53"/>
      <c r="F146" s="53"/>
      <c r="G146" s="53"/>
      <c r="H146" s="53"/>
      <c r="I146" s="53"/>
      <c r="J146" s="53"/>
      <c r="K146" s="53"/>
      <c r="L146" s="53"/>
    </row>
    <row r="147" spans="2:12" x14ac:dyDescent="0.25">
      <c r="B147" s="53"/>
      <c r="C147" s="53"/>
      <c r="D147" s="58"/>
      <c r="E147" s="53"/>
      <c r="F147" s="53"/>
      <c r="G147" s="53"/>
      <c r="H147" s="53"/>
      <c r="I147" s="53"/>
      <c r="J147" s="53"/>
      <c r="K147" s="53"/>
      <c r="L147" s="53"/>
    </row>
    <row r="148" spans="2:12" x14ac:dyDescent="0.25">
      <c r="B148" s="53"/>
      <c r="C148" s="53"/>
      <c r="D148" s="58"/>
      <c r="E148" s="53"/>
      <c r="F148" s="53"/>
      <c r="G148" s="53"/>
      <c r="H148" s="53"/>
      <c r="I148" s="53"/>
      <c r="J148" s="53"/>
      <c r="K148" s="53"/>
      <c r="L148" s="53"/>
    </row>
    <row r="149" spans="2:12" x14ac:dyDescent="0.25">
      <c r="B149" s="53"/>
      <c r="C149" s="53"/>
      <c r="D149" s="58"/>
      <c r="E149" s="53"/>
      <c r="F149" s="53"/>
      <c r="G149" s="53"/>
      <c r="H149" s="53"/>
      <c r="I149" s="53"/>
      <c r="J149" s="53"/>
      <c r="K149" s="53"/>
      <c r="L149" s="53"/>
    </row>
    <row r="150" spans="2:12" x14ac:dyDescent="0.25">
      <c r="B150" s="53"/>
      <c r="C150" s="53"/>
      <c r="D150" s="58"/>
      <c r="E150" s="53"/>
      <c r="F150" s="53"/>
      <c r="G150" s="53"/>
      <c r="H150" s="53"/>
      <c r="I150" s="53"/>
      <c r="J150" s="53"/>
      <c r="K150" s="53"/>
      <c r="L150" s="53"/>
    </row>
  </sheetData>
  <mergeCells count="52">
    <mergeCell ref="A102:B102"/>
    <mergeCell ref="A111:B111"/>
    <mergeCell ref="A112:B112"/>
    <mergeCell ref="A127:D127"/>
    <mergeCell ref="A6:D6"/>
    <mergeCell ref="A122:B122"/>
    <mergeCell ref="A125:B125"/>
    <mergeCell ref="A115:B115"/>
    <mergeCell ref="A120:B120"/>
    <mergeCell ref="A121:B121"/>
    <mergeCell ref="A116:B116"/>
    <mergeCell ref="A119:B119"/>
    <mergeCell ref="A113:B113"/>
    <mergeCell ref="A124:B124"/>
    <mergeCell ref="A72:D72"/>
    <mergeCell ref="A81:D81"/>
    <mergeCell ref="A95:D95"/>
    <mergeCell ref="A28:D28"/>
    <mergeCell ref="A101:B101"/>
    <mergeCell ref="A99:B99"/>
    <mergeCell ref="A35:A71"/>
    <mergeCell ref="A100:B100"/>
    <mergeCell ref="A1:I1"/>
    <mergeCell ref="A2:I2"/>
    <mergeCell ref="A3:A4"/>
    <mergeCell ref="B3:C3"/>
    <mergeCell ref="D3:D4"/>
    <mergeCell ref="E3:M3"/>
    <mergeCell ref="N3:U3"/>
    <mergeCell ref="A5:D5"/>
    <mergeCell ref="A7:D7"/>
    <mergeCell ref="A27:D27"/>
    <mergeCell ref="A16:A17"/>
    <mergeCell ref="A25:A26"/>
    <mergeCell ref="A20:A24"/>
    <mergeCell ref="A18:A19"/>
    <mergeCell ref="A123:B123"/>
    <mergeCell ref="A126:B126"/>
    <mergeCell ref="A96:B96"/>
    <mergeCell ref="A106:B106"/>
    <mergeCell ref="A107:B107"/>
    <mergeCell ref="A110:B110"/>
    <mergeCell ref="A114:B114"/>
    <mergeCell ref="A103:B103"/>
    <mergeCell ref="A108:B108"/>
    <mergeCell ref="A109:B109"/>
    <mergeCell ref="A117:B117"/>
    <mergeCell ref="A98:B98"/>
    <mergeCell ref="A118:B118"/>
    <mergeCell ref="A97:B97"/>
    <mergeCell ref="A105:B105"/>
    <mergeCell ref="A104:B104"/>
  </mergeCells>
  <pageMargins left="0.19685039370078741" right="0.19685039370078741" top="0.31496062992125984" bottom="0.19685039370078741" header="0.31496062992125984" footer="0.19685039370078741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="70" zoomScaleNormal="70" workbookViewId="0">
      <pane xSplit="10" ySplit="12" topLeftCell="K16" activePane="bottomRight" state="frozen"/>
      <selection pane="topRight" activeCell="K1" sqref="K1"/>
      <selection pane="bottomLeft" activeCell="A14" sqref="A14"/>
      <selection pane="bottomRight" activeCell="C2" sqref="C2"/>
    </sheetView>
  </sheetViews>
  <sheetFormatPr defaultColWidth="8.85546875" defaultRowHeight="18" x14ac:dyDescent="0.25"/>
  <cols>
    <col min="1" max="1" width="10.7109375" style="1" customWidth="1"/>
    <col min="2" max="2" width="17.140625" style="1" customWidth="1"/>
    <col min="3" max="3" width="13.42578125" style="1" customWidth="1"/>
    <col min="4" max="4" width="33.140625" style="2" customWidth="1"/>
    <col min="5" max="5" width="14" style="1" customWidth="1"/>
    <col min="6" max="6" width="15.7109375" style="1" customWidth="1"/>
    <col min="7" max="7" width="12.140625" style="1" customWidth="1"/>
    <col min="8" max="8" width="15.5703125" style="1" customWidth="1"/>
    <col min="9" max="9" width="13.7109375" style="1" customWidth="1"/>
    <col min="10" max="10" width="14.42578125" style="1" customWidth="1"/>
    <col min="11" max="11" width="14.42578125" style="1" bestFit="1" customWidth="1"/>
    <col min="12" max="12" width="14.5703125" style="1" customWidth="1"/>
    <col min="13" max="13" width="14.7109375" style="1" bestFit="1" customWidth="1"/>
    <col min="14" max="14" width="8.85546875" style="1"/>
    <col min="15" max="15" width="10.85546875" style="1" bestFit="1" customWidth="1"/>
    <col min="16" max="16384" width="8.85546875" style="1"/>
  </cols>
  <sheetData>
    <row r="1" spans="1:13" x14ac:dyDescent="0.25">
      <c r="B1" s="145" t="s">
        <v>42</v>
      </c>
      <c r="C1" s="145"/>
      <c r="D1" s="145"/>
      <c r="E1" s="145"/>
      <c r="F1" s="145"/>
      <c r="G1" s="145"/>
      <c r="H1" s="145"/>
      <c r="I1" s="145"/>
      <c r="J1" s="145"/>
    </row>
    <row r="2" spans="1:13" ht="18.75" x14ac:dyDescent="0.3">
      <c r="A2" s="98" t="s">
        <v>166</v>
      </c>
    </row>
    <row r="3" spans="1:13" x14ac:dyDescent="0.25">
      <c r="A3" s="99" t="s">
        <v>160</v>
      </c>
      <c r="B3" s="99"/>
      <c r="C3" s="99"/>
      <c r="D3" s="99"/>
      <c r="E3" s="99"/>
      <c r="F3" s="99"/>
      <c r="G3" s="99"/>
      <c r="H3" s="99"/>
      <c r="I3" s="19"/>
      <c r="J3" s="19"/>
      <c r="K3" s="19"/>
    </row>
    <row r="4" spans="1:13" x14ac:dyDescent="0.25">
      <c r="A4" s="1" t="s">
        <v>167</v>
      </c>
    </row>
    <row r="7" spans="1:13" x14ac:dyDescent="0.25">
      <c r="F7" s="86" t="s">
        <v>32</v>
      </c>
      <c r="G7" s="86" t="s">
        <v>20</v>
      </c>
      <c r="H7" s="86" t="s">
        <v>21</v>
      </c>
      <c r="I7" s="86" t="s">
        <v>22</v>
      </c>
      <c r="J7" s="86" t="s">
        <v>23</v>
      </c>
      <c r="K7" s="86" t="s">
        <v>24</v>
      </c>
      <c r="L7" s="86" t="s">
        <v>26</v>
      </c>
    </row>
    <row r="8" spans="1:13" x14ac:dyDescent="0.25">
      <c r="F8" s="89"/>
      <c r="G8" s="86"/>
      <c r="H8" s="86"/>
      <c r="I8" s="89"/>
      <c r="J8" s="86"/>
      <c r="K8" s="86"/>
      <c r="L8" s="89"/>
    </row>
    <row r="9" spans="1:13" s="2" customFormat="1" ht="35.25" customHeight="1" x14ac:dyDescent="0.25">
      <c r="A9" s="107" t="s">
        <v>108</v>
      </c>
      <c r="B9" s="108"/>
      <c r="C9" s="5">
        <v>3220</v>
      </c>
      <c r="D9" s="13" t="s">
        <v>109</v>
      </c>
      <c r="E9" s="23">
        <v>-100</v>
      </c>
      <c r="F9" s="8"/>
      <c r="G9" s="8"/>
      <c r="H9" s="8">
        <v>-100</v>
      </c>
      <c r="I9" s="8"/>
      <c r="J9" s="23"/>
      <c r="K9" s="5"/>
      <c r="L9" s="26">
        <f t="shared" ref="L9:L21" si="0">SUM(F9:K9)</f>
        <v>-100</v>
      </c>
      <c r="M9" s="18"/>
    </row>
    <row r="10" spans="1:13" s="2" customFormat="1" ht="44.25" customHeight="1" x14ac:dyDescent="0.25">
      <c r="A10" s="107" t="s">
        <v>108</v>
      </c>
      <c r="B10" s="108"/>
      <c r="C10" s="5">
        <v>3220</v>
      </c>
      <c r="D10" s="13" t="s">
        <v>110</v>
      </c>
      <c r="E10" s="23">
        <v>100</v>
      </c>
      <c r="F10" s="48"/>
      <c r="G10" s="8"/>
      <c r="H10" s="8">
        <v>100</v>
      </c>
      <c r="I10" s="48"/>
      <c r="J10" s="23"/>
      <c r="K10" s="5"/>
      <c r="L10" s="26">
        <f t="shared" si="0"/>
        <v>100</v>
      </c>
    </row>
    <row r="11" spans="1:13" s="2" customFormat="1" ht="45" customHeight="1" x14ac:dyDescent="0.25">
      <c r="A11" s="109" t="s">
        <v>71</v>
      </c>
      <c r="B11" s="110"/>
      <c r="C11" s="5">
        <v>2620</v>
      </c>
      <c r="D11" s="13" t="s">
        <v>162</v>
      </c>
      <c r="E11" s="24">
        <v>-50</v>
      </c>
      <c r="F11" s="48">
        <v>-40</v>
      </c>
      <c r="G11" s="8"/>
      <c r="H11" s="8"/>
      <c r="I11" s="48">
        <v>-10</v>
      </c>
      <c r="J11" s="23"/>
      <c r="K11" s="5"/>
      <c r="L11" s="26">
        <f t="shared" si="0"/>
        <v>-50</v>
      </c>
      <c r="M11" s="2" t="s">
        <v>43</v>
      </c>
    </row>
    <row r="12" spans="1:13" s="2" customFormat="1" ht="33.75" customHeight="1" x14ac:dyDescent="0.25">
      <c r="A12" s="109" t="s">
        <v>83</v>
      </c>
      <c r="B12" s="110"/>
      <c r="C12" s="5">
        <v>3220</v>
      </c>
      <c r="D12" s="13" t="s">
        <v>91</v>
      </c>
      <c r="E12" s="22">
        <v>-20</v>
      </c>
      <c r="F12" s="8"/>
      <c r="G12" s="8"/>
      <c r="H12" s="8"/>
      <c r="I12" s="8"/>
      <c r="J12" s="23"/>
      <c r="K12" s="16">
        <v>-20</v>
      </c>
      <c r="L12" s="26">
        <f t="shared" si="0"/>
        <v>-20</v>
      </c>
    </row>
    <row r="13" spans="1:13" s="2" customFormat="1" ht="51.75" customHeight="1" x14ac:dyDescent="0.25">
      <c r="A13" s="109" t="s">
        <v>82</v>
      </c>
      <c r="B13" s="110"/>
      <c r="C13" s="5">
        <v>3220</v>
      </c>
      <c r="D13" s="13" t="s">
        <v>128</v>
      </c>
      <c r="E13" s="22">
        <v>-200</v>
      </c>
      <c r="F13" s="8"/>
      <c r="G13" s="8"/>
      <c r="H13" s="48">
        <v>-74.965999999999994</v>
      </c>
      <c r="I13" s="48">
        <v>-125.03400000000001</v>
      </c>
      <c r="J13" s="23"/>
      <c r="K13" s="16"/>
      <c r="L13" s="26">
        <f t="shared" si="0"/>
        <v>-200</v>
      </c>
      <c r="M13" s="18"/>
    </row>
    <row r="14" spans="1:13" s="2" customFormat="1" ht="48" customHeight="1" x14ac:dyDescent="0.25">
      <c r="A14" s="109" t="s">
        <v>82</v>
      </c>
      <c r="B14" s="110"/>
      <c r="C14" s="5">
        <v>3220</v>
      </c>
      <c r="D14" s="13" t="s">
        <v>129</v>
      </c>
      <c r="E14" s="22">
        <v>200</v>
      </c>
      <c r="F14" s="8"/>
      <c r="G14" s="8"/>
      <c r="H14" s="48">
        <v>74.965999999999994</v>
      </c>
      <c r="I14" s="48">
        <v>125.03400000000001</v>
      </c>
      <c r="J14" s="23"/>
      <c r="K14" s="16"/>
      <c r="L14" s="26">
        <f t="shared" si="0"/>
        <v>200</v>
      </c>
    </row>
    <row r="15" spans="1:13" s="2" customFormat="1" ht="38.25" customHeight="1" x14ac:dyDescent="0.25">
      <c r="A15" s="105" t="s">
        <v>37</v>
      </c>
      <c r="B15" s="106"/>
      <c r="C15" s="5">
        <v>3220</v>
      </c>
      <c r="D15" s="13" t="s">
        <v>92</v>
      </c>
      <c r="E15" s="22">
        <v>-80</v>
      </c>
      <c r="F15" s="8"/>
      <c r="G15" s="8"/>
      <c r="H15" s="8"/>
      <c r="I15" s="8">
        <v>-80</v>
      </c>
      <c r="J15" s="23"/>
      <c r="K15" s="16"/>
      <c r="L15" s="26">
        <f t="shared" si="0"/>
        <v>-80</v>
      </c>
    </row>
    <row r="16" spans="1:13" s="2" customFormat="1" ht="74.25" customHeight="1" x14ac:dyDescent="0.25">
      <c r="A16" s="105" t="s">
        <v>37</v>
      </c>
      <c r="B16" s="106"/>
      <c r="C16" s="5">
        <v>2620</v>
      </c>
      <c r="D16" s="13" t="s">
        <v>93</v>
      </c>
      <c r="E16" s="22">
        <v>40</v>
      </c>
      <c r="F16" s="8"/>
      <c r="G16" s="8"/>
      <c r="H16" s="8"/>
      <c r="I16" s="8">
        <v>40</v>
      </c>
      <c r="J16" s="23"/>
      <c r="K16" s="16"/>
      <c r="L16" s="26">
        <f t="shared" si="0"/>
        <v>40</v>
      </c>
    </row>
    <row r="17" spans="1:13" s="2" customFormat="1" ht="71.25" customHeight="1" x14ac:dyDescent="0.25">
      <c r="A17" s="105" t="s">
        <v>37</v>
      </c>
      <c r="B17" s="106"/>
      <c r="C17" s="5">
        <v>2620</v>
      </c>
      <c r="D17" s="13" t="s">
        <v>94</v>
      </c>
      <c r="E17" s="22">
        <v>40</v>
      </c>
      <c r="F17" s="8"/>
      <c r="G17" s="8"/>
      <c r="H17" s="48"/>
      <c r="I17" s="48">
        <v>40</v>
      </c>
      <c r="J17" s="23"/>
      <c r="K17" s="16"/>
      <c r="L17" s="26">
        <f t="shared" si="0"/>
        <v>40</v>
      </c>
    </row>
    <row r="18" spans="1:13" s="2" customFormat="1" ht="52.5" customHeight="1" x14ac:dyDescent="0.25">
      <c r="A18" s="105" t="s">
        <v>38</v>
      </c>
      <c r="B18" s="106"/>
      <c r="C18" s="5">
        <v>3220</v>
      </c>
      <c r="D18" s="13" t="s">
        <v>161</v>
      </c>
      <c r="E18" s="22">
        <v>80</v>
      </c>
      <c r="F18" s="8">
        <v>40</v>
      </c>
      <c r="G18" s="8"/>
      <c r="H18" s="8"/>
      <c r="I18" s="8">
        <v>10</v>
      </c>
      <c r="J18" s="16">
        <v>30</v>
      </c>
      <c r="K18" s="16"/>
      <c r="L18" s="26">
        <f t="shared" si="0"/>
        <v>80</v>
      </c>
    </row>
    <row r="19" spans="1:13" s="2" customFormat="1" ht="48.75" customHeight="1" x14ac:dyDescent="0.25">
      <c r="A19" s="105" t="s">
        <v>49</v>
      </c>
      <c r="B19" s="106"/>
      <c r="C19" s="5">
        <v>3220</v>
      </c>
      <c r="D19" s="13" t="s">
        <v>163</v>
      </c>
      <c r="E19" s="22">
        <v>-400</v>
      </c>
      <c r="F19" s="8"/>
      <c r="G19" s="8"/>
      <c r="H19" s="48"/>
      <c r="I19" s="8"/>
      <c r="J19" s="23"/>
      <c r="K19" s="16">
        <v>-400</v>
      </c>
      <c r="L19" s="26">
        <f t="shared" si="0"/>
        <v>-400</v>
      </c>
      <c r="M19" s="2" t="s">
        <v>43</v>
      </c>
    </row>
    <row r="20" spans="1:13" s="2" customFormat="1" ht="30.75" x14ac:dyDescent="0.25">
      <c r="A20" s="105" t="s">
        <v>49</v>
      </c>
      <c r="B20" s="106"/>
      <c r="C20" s="5">
        <v>3220</v>
      </c>
      <c r="D20" s="13" t="s">
        <v>164</v>
      </c>
      <c r="E20" s="22">
        <v>400</v>
      </c>
      <c r="F20" s="8"/>
      <c r="G20" s="8"/>
      <c r="H20" s="8"/>
      <c r="I20" s="8"/>
      <c r="J20" s="23"/>
      <c r="K20" s="16">
        <v>400</v>
      </c>
      <c r="L20" s="26">
        <f t="shared" si="0"/>
        <v>400</v>
      </c>
      <c r="M20" s="2" t="s">
        <v>43</v>
      </c>
    </row>
    <row r="21" spans="1:13" s="2" customFormat="1" ht="45" customHeight="1" x14ac:dyDescent="0.3">
      <c r="A21" s="105" t="s">
        <v>54</v>
      </c>
      <c r="B21" s="106"/>
      <c r="C21" s="5">
        <v>2620</v>
      </c>
      <c r="D21" s="79" t="s">
        <v>165</v>
      </c>
      <c r="E21" s="22">
        <v>62.5</v>
      </c>
      <c r="F21" s="8"/>
      <c r="G21" s="8"/>
      <c r="H21" s="8"/>
      <c r="I21" s="8">
        <v>62.5</v>
      </c>
      <c r="J21" s="23"/>
      <c r="K21" s="16"/>
      <c r="L21" s="26">
        <f t="shared" si="0"/>
        <v>62.5</v>
      </c>
    </row>
    <row r="22" spans="1:13" s="2" customFormat="1" x14ac:dyDescent="0.25">
      <c r="A22" s="105"/>
      <c r="B22" s="106"/>
      <c r="C22" s="5"/>
      <c r="D22" s="13"/>
      <c r="E22" s="8"/>
      <c r="F22" s="8"/>
      <c r="G22" s="8"/>
      <c r="H22" s="8"/>
      <c r="I22" s="8"/>
      <c r="J22" s="23"/>
      <c r="K22" s="16"/>
      <c r="L22" s="26"/>
    </row>
    <row r="23" spans="1:13" s="2" customFormat="1" ht="15" x14ac:dyDescent="0.2">
      <c r="A23" s="105"/>
      <c r="B23" s="106"/>
      <c r="C23" s="5"/>
      <c r="D23" s="13"/>
      <c r="E23" s="100">
        <f t="shared" ref="E23:L23" si="1">SUM(E9:E22)</f>
        <v>72.5</v>
      </c>
      <c r="F23" s="100">
        <f t="shared" si="1"/>
        <v>0</v>
      </c>
      <c r="G23" s="100">
        <f t="shared" si="1"/>
        <v>0</v>
      </c>
      <c r="H23" s="101">
        <f t="shared" si="1"/>
        <v>0</v>
      </c>
      <c r="I23" s="100">
        <f t="shared" si="1"/>
        <v>62.500000000000014</v>
      </c>
      <c r="J23" s="100">
        <f t="shared" si="1"/>
        <v>30</v>
      </c>
      <c r="K23" s="100">
        <f t="shared" si="1"/>
        <v>-20</v>
      </c>
      <c r="L23" s="100">
        <f t="shared" si="1"/>
        <v>72.5</v>
      </c>
    </row>
    <row r="24" spans="1:13" s="2" customFormat="1" ht="15" x14ac:dyDescent="0.2">
      <c r="A24" s="62"/>
      <c r="B24" s="62"/>
      <c r="C24" s="58"/>
      <c r="D24" s="59"/>
      <c r="E24" s="18"/>
      <c r="F24" s="18"/>
      <c r="G24" s="18"/>
      <c r="H24" s="18"/>
      <c r="I24" s="18"/>
      <c r="J24" s="18"/>
      <c r="K24" s="18"/>
      <c r="L24" s="18"/>
    </row>
    <row r="25" spans="1:13" s="2" customFormat="1" ht="15" x14ac:dyDescent="0.2">
      <c r="A25" s="62"/>
      <c r="B25" s="62"/>
      <c r="C25" s="58"/>
      <c r="D25" s="59"/>
      <c r="E25" s="74"/>
      <c r="F25" s="74"/>
      <c r="G25" s="74"/>
      <c r="H25" s="74"/>
      <c r="I25" s="74"/>
      <c r="J25" s="74"/>
      <c r="K25" s="74"/>
      <c r="L25" s="74"/>
    </row>
    <row r="26" spans="1:13" s="2" customFormat="1" ht="15" x14ac:dyDescent="0.2">
      <c r="A26" s="62"/>
      <c r="B26" s="62"/>
      <c r="C26" s="58"/>
      <c r="D26" s="59"/>
      <c r="E26" s="18"/>
      <c r="F26" s="18"/>
      <c r="G26" s="18"/>
      <c r="H26" s="18"/>
      <c r="I26" s="18"/>
      <c r="J26" s="18"/>
      <c r="K26" s="18"/>
      <c r="L26" s="18"/>
    </row>
    <row r="27" spans="1:13" x14ac:dyDescent="0.25">
      <c r="A27" s="4"/>
      <c r="B27" s="32" t="s">
        <v>25</v>
      </c>
      <c r="C27" s="4"/>
      <c r="D27" s="4"/>
      <c r="E27" s="4"/>
      <c r="F27" s="4"/>
      <c r="G27" s="4" t="s">
        <v>8</v>
      </c>
      <c r="H27" s="21"/>
      <c r="I27" s="21"/>
      <c r="M27" s="19"/>
    </row>
    <row r="28" spans="1:13" s="4" customFormat="1" x14ac:dyDescent="0.25">
      <c r="H28" s="32"/>
    </row>
    <row r="29" spans="1:13" x14ac:dyDescent="0.25">
      <c r="E29" s="19"/>
    </row>
    <row r="30" spans="1:13" x14ac:dyDescent="0.25">
      <c r="E30" s="7"/>
      <c r="F30" s="7"/>
      <c r="G30" s="7"/>
      <c r="H30" s="7"/>
      <c r="I30" s="7"/>
      <c r="J30" s="7"/>
      <c r="K30" s="7"/>
    </row>
    <row r="31" spans="1:13" x14ac:dyDescent="0.25">
      <c r="H31" s="19"/>
      <c r="I31" s="19"/>
    </row>
    <row r="33" spans="2:2" x14ac:dyDescent="0.25">
      <c r="B33" s="4"/>
    </row>
  </sheetData>
  <mergeCells count="16">
    <mergeCell ref="A23:B23"/>
    <mergeCell ref="A22:B22"/>
    <mergeCell ref="A21:B21"/>
    <mergeCell ref="A16:B16"/>
    <mergeCell ref="A17:B17"/>
    <mergeCell ref="A20:B20"/>
    <mergeCell ref="A19:B19"/>
    <mergeCell ref="A18:B18"/>
    <mergeCell ref="A15:B15"/>
    <mergeCell ref="B1:J1"/>
    <mergeCell ref="A9:B9"/>
    <mergeCell ref="A10:B10"/>
    <mergeCell ref="A11:B11"/>
    <mergeCell ref="A12:B12"/>
    <mergeCell ref="A13:B13"/>
    <mergeCell ref="A14:B14"/>
  </mergeCells>
  <pageMargins left="1.37" right="0.19685039370078741" top="1.18" bottom="0.19685039370078741" header="1.17" footer="0.19685039370078741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26.07.2019</vt:lpstr>
      <vt:lpstr>субвенції радам </vt:lpstr>
      <vt:lpstr>'26.07.2019'!Заголовки_для_друку</vt:lpstr>
      <vt:lpstr>'26.07.2019'!Область_друку</vt:lpstr>
      <vt:lpstr>'субвенції радам '!Область_друку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sockult-mariya</dc:creator>
  <cp:lastModifiedBy>ADMIN</cp:lastModifiedBy>
  <cp:lastPrinted>2019-07-29T06:37:59Z</cp:lastPrinted>
  <dcterms:created xsi:type="dcterms:W3CDTF">2015-12-16T08:55:40Z</dcterms:created>
  <dcterms:modified xsi:type="dcterms:W3CDTF">2019-07-29T06:41:46Z</dcterms:modified>
</cp:coreProperties>
</file>